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foskor-my.sharepoint.com/personal/claytonl_foskor_co_za/Documents/Desktop/Templates/RFP/Electrical Infrastructure for the South Pit Relocation/"/>
    </mc:Choice>
  </mc:AlternateContent>
  <xr:revisionPtr revIDLastSave="0" documentId="8_{760D5537-35CB-4B82-A77F-C33D064806C6}" xr6:coauthVersionLast="47" xr6:coauthVersionMax="47" xr10:uidLastSave="{00000000-0000-0000-0000-000000000000}"/>
  <bookViews>
    <workbookView xWindow="-108" yWindow="-108" windowWidth="23256" windowHeight="12576" tabRatio="649" xr2:uid="{00000000-000D-0000-FFFF-FFFF00000000}"/>
  </bookViews>
  <sheets>
    <sheet name="Price Shedule " sheetId="46009" r:id="rId1"/>
  </sheets>
  <definedNames>
    <definedName name="_525V">#REF!</definedName>
    <definedName name="_xlnm.Criteria">#REF!</definedName>
    <definedName name="Criteria_MI">#REF!</definedName>
    <definedName name="_xlnm.Database">#REF!</definedName>
    <definedName name="Database_MI">#REF!</definedName>
    <definedName name="_xlnm.Extract">#REF!</definedName>
    <definedName name="Extract_MI">#REF!</definedName>
    <definedName name="LIS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8" i="46009" l="1"/>
  <c r="N86" i="46009" s="1"/>
  <c r="L83" i="46009"/>
  <c r="L79" i="46009"/>
  <c r="L58" i="46009"/>
  <c r="L65" i="46009"/>
  <c r="L48" i="46009"/>
  <c r="L41" i="46009"/>
  <c r="L32" i="46009"/>
  <c r="L25" i="46009"/>
  <c r="L22" i="46009"/>
  <c r="L7" i="46009"/>
</calcChain>
</file>

<file path=xl/sharedStrings.xml><?xml version="1.0" encoding="utf-8"?>
<sst xmlns="http://schemas.openxmlformats.org/spreadsheetml/2006/main" count="242" uniqueCount="127">
  <si>
    <t>ITEM</t>
  </si>
  <si>
    <t>MATERIAL</t>
  </si>
  <si>
    <t>LABOUR</t>
  </si>
  <si>
    <t>TOTAL COST</t>
  </si>
  <si>
    <t>Pricing Schedule</t>
  </si>
  <si>
    <t>Cores</t>
  </si>
  <si>
    <t>From</t>
  </si>
  <si>
    <t>PVC</t>
  </si>
  <si>
    <t>Type</t>
  </si>
  <si>
    <t>ELECTRICAL SCOPE</t>
  </si>
  <si>
    <r>
      <t xml:space="preserve">Length </t>
    </r>
    <r>
      <rPr>
        <sz val="10"/>
        <rFont val="Arial Narrow"/>
        <family val="2"/>
      </rPr>
      <t>(m)</t>
    </r>
  </si>
  <si>
    <t xml:space="preserve">Transformer bay DB </t>
  </si>
  <si>
    <t>Specify, supply and Install a Power Supply cable to the Mine Offices</t>
  </si>
  <si>
    <t>Specify, supply and Install a Power Supply cable to the Ablution Unit</t>
  </si>
  <si>
    <t>Specify, supply and Install a Power Supply cable to the Kitchen Unit</t>
  </si>
  <si>
    <t xml:space="preserve">Transformer </t>
  </si>
  <si>
    <t>Qty</t>
  </si>
  <si>
    <t>Security Access Unit DB</t>
  </si>
  <si>
    <t>Voltage</t>
  </si>
  <si>
    <t>Specify, supply and Install a Power Supply cable to the General Kitchen Unit</t>
  </si>
  <si>
    <t xml:space="preserve">Specify, supply and Install a Power Supply cable to the General Ablution Unit </t>
  </si>
  <si>
    <t>11kV</t>
  </si>
  <si>
    <t>UOM</t>
  </si>
  <si>
    <t xml:space="preserve">RMU in the Transformer bay </t>
  </si>
  <si>
    <t>ea.</t>
  </si>
  <si>
    <t>Specify, supply and Install a Power Supply cable to the Female change house DB (A2236)</t>
  </si>
  <si>
    <t>Female change house DB</t>
  </si>
  <si>
    <t>Specify, supply and Install a Power Supply cable to the Male change house DB (OD1468)</t>
  </si>
  <si>
    <t>Male change house DB</t>
  </si>
  <si>
    <t>H-Frame transmission line pole isolator</t>
  </si>
  <si>
    <t>Specify, supply and Install a Power Supply cable to the Security Access Unit DB (CS0465)</t>
  </si>
  <si>
    <t xml:space="preserve">NOTE: </t>
  </si>
  <si>
    <t>H-Frame isolator</t>
  </si>
  <si>
    <r>
      <rPr>
        <b/>
        <sz val="10"/>
        <rFont val="Arial Narrow"/>
        <family val="2"/>
      </rPr>
      <t>Ablution</t>
    </r>
    <r>
      <rPr>
        <sz val="10"/>
        <rFont val="Arial Narrow"/>
        <family val="2"/>
      </rPr>
      <t xml:space="preserve"> Unit DB (S6 AB-MF)</t>
    </r>
  </si>
  <si>
    <r>
      <rPr>
        <b/>
        <sz val="10"/>
        <rFont val="Arial Narrow"/>
        <family val="2"/>
      </rPr>
      <t>Kitchen</t>
    </r>
    <r>
      <rPr>
        <sz val="10"/>
        <rFont val="Arial Narrow"/>
        <family val="2"/>
      </rPr>
      <t xml:space="preserve"> Unit DB (S6301K)</t>
    </r>
  </si>
  <si>
    <t>Size/height of the cable rack to be determined by the total cables to be installed</t>
  </si>
  <si>
    <r>
      <rPr>
        <b/>
        <sz val="10"/>
        <color theme="1"/>
        <rFont val="Arial Narrow"/>
        <family val="2"/>
      </rPr>
      <t>Mine</t>
    </r>
    <r>
      <rPr>
        <sz val="10"/>
        <color theme="1"/>
        <rFont val="Arial Narrow"/>
        <family val="2"/>
      </rPr>
      <t xml:space="preserve"> </t>
    </r>
    <r>
      <rPr>
        <b/>
        <sz val="10"/>
        <color theme="1"/>
        <rFont val="Arial Narrow"/>
        <family val="2"/>
      </rPr>
      <t>Offices</t>
    </r>
    <r>
      <rPr>
        <sz val="10"/>
        <color theme="1"/>
        <rFont val="Arial Narrow"/>
        <family val="2"/>
      </rPr>
      <t xml:space="preserve"> DBs (S12304)</t>
    </r>
  </si>
  <si>
    <r>
      <t xml:space="preserve">L &amp; H </t>
    </r>
    <r>
      <rPr>
        <b/>
        <sz val="10"/>
        <rFont val="Arial Narrow"/>
        <family val="2"/>
      </rPr>
      <t>General Kitchen</t>
    </r>
    <r>
      <rPr>
        <sz val="10"/>
        <rFont val="Arial Narrow"/>
        <family val="2"/>
      </rPr>
      <t xml:space="preserve"> Unit  DB</t>
    </r>
  </si>
  <si>
    <r>
      <t xml:space="preserve">L &amp; H </t>
    </r>
    <r>
      <rPr>
        <b/>
        <sz val="10"/>
        <color theme="1"/>
        <rFont val="Arial Narrow"/>
        <family val="2"/>
      </rPr>
      <t>General Ablution</t>
    </r>
    <r>
      <rPr>
        <sz val="10"/>
        <color theme="1"/>
        <rFont val="Arial Narrow"/>
        <family val="2"/>
      </rPr>
      <t xml:space="preserve"> Unit DB</t>
    </r>
  </si>
  <si>
    <t>Cable rack to be earthed and also mechanically and electrically bonded throughout the length of the rack</t>
  </si>
  <si>
    <t>Cable rack installation to be firm and permanent, supported from the ground at a height not less than 0,5m and capable to support all the cables to be installed</t>
  </si>
  <si>
    <t>All cable racks shall have at least 50% available free space for future installations/expansion after the installation of all the load cables including the cables for  lighting</t>
  </si>
  <si>
    <r>
      <t>Supply and deliver at Foskor S/Pit, two (2) 16 meter treated poles required to construct  an "</t>
    </r>
    <r>
      <rPr>
        <b/>
        <sz val="10"/>
        <rFont val="Arial Narrow"/>
        <family val="2"/>
      </rPr>
      <t>H-Frame structure</t>
    </r>
    <r>
      <rPr>
        <sz val="10"/>
        <rFont val="Arial Narrow"/>
        <family val="2"/>
      </rPr>
      <t xml:space="preserve">" underneath the overhead line by the Komatsu Workshop.
Dress the poles supplied, construct and install an H-Frame structure with two (2x) new 11kV fused isolators underneath the overhead line. Isolators feeding from two sides of the overhead line.
Note: All spares and material required for dressing, erecting and securing with stay wires and the safety signages of the H-Frame structure to be included. </t>
    </r>
  </si>
  <si>
    <r>
      <t xml:space="preserve">Install and commission a  free issue 11kV </t>
    </r>
    <r>
      <rPr>
        <b/>
        <sz val="10"/>
        <rFont val="Arial Narrow"/>
        <family val="2"/>
      </rPr>
      <t>RMU</t>
    </r>
    <r>
      <rPr>
        <sz val="10"/>
        <rFont val="Arial Narrow"/>
        <family val="2"/>
      </rPr>
      <t xml:space="preserve"> feeding from the overhead line on two (2) sides and supplies power the transformer</t>
    </r>
  </si>
  <si>
    <t>To</t>
  </si>
  <si>
    <t>A.1.Transformer Bay Power supply installation</t>
  </si>
  <si>
    <t>A.2.</t>
  </si>
  <si>
    <r>
      <t>Design, supply and install (including all cables required), the</t>
    </r>
    <r>
      <rPr>
        <b/>
        <sz val="10"/>
        <rFont val="Arial Narrow"/>
        <family val="2"/>
      </rPr>
      <t xml:space="preserve"> Lighting Solution</t>
    </r>
    <r>
      <rPr>
        <sz val="10"/>
        <rFont val="Arial Narrow"/>
        <family val="2"/>
      </rPr>
      <t xml:space="preserve">  to provide the minimum illumination levels (as per Section 4.8.2 of COP42) required inside and around the 4mx4m Transformer bay. 
The lighting solutions must be modelled/simulated and submitted for approval prior to implementation. All lights to be of LED type. the lighting solution must comply with Section 23 of the Foskor GE-1 Rev 8 Specification</t>
    </r>
  </si>
  <si>
    <r>
      <t xml:space="preserve">Supply, Install and commission the complete </t>
    </r>
    <r>
      <rPr>
        <b/>
        <sz val="10"/>
        <rFont val="Arial Narrow"/>
        <family val="2"/>
      </rPr>
      <t>protection wiring</t>
    </r>
    <r>
      <rPr>
        <sz val="10"/>
        <rFont val="Arial Narrow"/>
        <family val="2"/>
      </rPr>
      <t xml:space="preserve"> between the transformer, NER, RMU and the transformer bay DB</t>
    </r>
  </si>
  <si>
    <r>
      <rPr>
        <b/>
        <sz val="10"/>
        <rFont val="Arial Narrow"/>
        <family val="2"/>
      </rPr>
      <t>Cables/conductors</t>
    </r>
    <r>
      <rPr>
        <sz val="10"/>
        <rFont val="Arial Narrow"/>
        <family val="2"/>
      </rPr>
      <t xml:space="preserve"> scope description</t>
    </r>
  </si>
  <si>
    <t>Overhead line  (Chickadee)</t>
  </si>
  <si>
    <t>Job</t>
  </si>
  <si>
    <t>Aluminium</t>
  </si>
  <si>
    <t>Specify, supply and Install the Power Supply conductors for a 1500 kVA, 11kV Transformer supply</t>
  </si>
  <si>
    <t>Supply and Install 2x15m (remeasurable) 185 mm² PEX Power Supply Cables inside steel pipes, through the middle of the of the H-Frame structure to the Ring Main Unit (RMU) inside the transformer bay.</t>
  </si>
  <si>
    <t>Supply and Install 1x 185 mm² PEX  Power Supply cable from the RMU to the 1500 kVA, 11kV/400V Transformer</t>
  </si>
  <si>
    <t xml:space="preserve">1500 kVA Transformer </t>
  </si>
  <si>
    <r>
      <t xml:space="preserve">Supply (with the required earth wire(s)), Install and commission the </t>
    </r>
    <r>
      <rPr>
        <b/>
        <sz val="10"/>
        <rFont val="Arial Narrow"/>
        <family val="2"/>
      </rPr>
      <t>NER</t>
    </r>
    <r>
      <rPr>
        <sz val="10"/>
        <rFont val="Arial Narrow"/>
        <family val="2"/>
      </rPr>
      <t xml:space="preserve"> (NER for the 11kV/400V 1500 kVA transformer with an ADIT relay and a NERM) </t>
    </r>
  </si>
  <si>
    <t xml:space="preserve">Specify, supply and Install the required number of Power Supply cables from the 1500 kVA, 11kV/400V transformer to the incomer of the Transformer bay DB. Cables to cater for the transformer full load rated current </t>
  </si>
  <si>
    <r>
      <t xml:space="preserve">C.1. Outside lighting: 
</t>
    </r>
    <r>
      <rPr>
        <sz val="10"/>
        <rFont val="Arial Narrow"/>
        <family val="2"/>
      </rPr>
      <t>Design, supply and install Lighting and emergency lighting (including all cables required) to provide the minimum illumination levels required to the areas listed below as per Section 4.8.2 of COP42. 
Lighting solutions to be modelled/simulated and submitted for approval prior to implementation. All lights to be of LED type. Lighting to be quoted for must comply with Section 23 of the Foskor GE-1 Rev 8 Specification</t>
    </r>
  </si>
  <si>
    <t>C.2.</t>
  </si>
  <si>
    <r>
      <rPr>
        <b/>
        <sz val="10"/>
        <rFont val="Arial Narrow"/>
        <family val="2"/>
      </rPr>
      <t>Cables</t>
    </r>
    <r>
      <rPr>
        <sz val="10"/>
        <rFont val="Arial Narrow"/>
        <family val="2"/>
      </rPr>
      <t xml:space="preserve"> scope description</t>
    </r>
  </si>
  <si>
    <r>
      <rPr>
        <b/>
        <sz val="10"/>
        <rFont val="Arial Narrow"/>
        <family val="2"/>
      </rPr>
      <t>Cable</t>
    </r>
    <r>
      <rPr>
        <sz val="10"/>
        <rFont val="Arial Narrow"/>
        <family val="2"/>
      </rPr>
      <t xml:space="preserve"> scope description</t>
    </r>
  </si>
  <si>
    <t>DB-2</t>
  </si>
  <si>
    <r>
      <t>Specify, supply and Install (via the Main Cable Rack) a required Power Supply cables from the Transformer bay DB to DB-1</t>
    </r>
    <r>
      <rPr>
        <sz val="10"/>
        <color rgb="FFFF0000"/>
        <rFont val="Arial Narrow"/>
        <family val="2"/>
      </rPr>
      <t xml:space="preserve"> </t>
    </r>
  </si>
  <si>
    <r>
      <rPr>
        <b/>
        <sz val="10"/>
        <rFont val="Arial Narrow"/>
        <family val="2"/>
      </rPr>
      <t>DB-1</t>
    </r>
    <r>
      <rPr>
        <sz val="10"/>
        <rFont val="Arial Narrow"/>
        <family val="2"/>
      </rPr>
      <t xml:space="preserve"> </t>
    </r>
  </si>
  <si>
    <t>DB-3</t>
  </si>
  <si>
    <t>D.2.</t>
  </si>
  <si>
    <t>D.1. Entrance gate and Change houses area</t>
  </si>
  <si>
    <t>E.1. Load &amp; Haul green area</t>
  </si>
  <si>
    <t>E.2.</t>
  </si>
  <si>
    <t>Specify, supply and Install (via the Main Cable Rack and an extension rack to DB-2) a required Power Supply cable from the Transformer bay DB to DB-2. Cable size to cater for all the loads of this Section D.</t>
  </si>
  <si>
    <t>Specify, supply and Install (via the Main Cable Rack and an extension rack to DB-3) a required Power Supply cable from the Transformer bay DB to DB-3. Cable size to cater for all the loads of this Section E.</t>
  </si>
  <si>
    <t>Load &amp; Haul green area DB</t>
  </si>
  <si>
    <r>
      <t xml:space="preserve">Supply and install </t>
    </r>
    <r>
      <rPr>
        <b/>
        <sz val="10"/>
        <rFont val="Arial Narrow"/>
        <family val="2"/>
      </rPr>
      <t>Lighting</t>
    </r>
    <r>
      <rPr>
        <sz val="10"/>
        <rFont val="Arial Narrow"/>
        <family val="2"/>
      </rPr>
      <t xml:space="preserve"> and emergency lighting (including all cables required) to provide the minimum illumination levels required around the Green Area container as per Section 4.8.2 of COP42. 
Lighting solutions to be modelled/simulated and submitted for approval prior to implementation. All lights to be of LED type. Lighting to be quoted for must comply with Section 23 of the Foskor GE-1 Rev 8 Specification</t>
    </r>
  </si>
  <si>
    <r>
      <rPr>
        <b/>
        <sz val="10"/>
        <rFont val="Arial Narrow"/>
        <family val="2"/>
      </rPr>
      <t>Lights</t>
    </r>
    <r>
      <rPr>
        <sz val="10"/>
        <rFont val="Arial Narrow"/>
        <family val="2"/>
      </rPr>
      <t xml:space="preserve">: for 4x(35mx100m) </t>
    </r>
    <r>
      <rPr>
        <b/>
        <sz val="10"/>
        <rFont val="Arial Narrow"/>
        <family val="2"/>
      </rPr>
      <t>Car Ports</t>
    </r>
    <r>
      <rPr>
        <sz val="10"/>
        <rFont val="Arial Narrow"/>
        <family val="2"/>
      </rPr>
      <t xml:space="preserve">, a 50mx100m </t>
    </r>
    <r>
      <rPr>
        <b/>
        <sz val="10"/>
        <rFont val="Arial Narrow"/>
        <family val="2"/>
      </rPr>
      <t xml:space="preserve">Bus/Taxi rank, </t>
    </r>
    <r>
      <rPr>
        <sz val="10"/>
        <rFont val="Arial Narrow"/>
        <family val="2"/>
      </rPr>
      <t>a 20mx60m</t>
    </r>
    <r>
      <rPr>
        <b/>
        <sz val="10"/>
        <rFont val="Arial Narrow"/>
        <family val="2"/>
      </rPr>
      <t xml:space="preserve"> open parking lot</t>
    </r>
    <r>
      <rPr>
        <sz val="10"/>
        <rFont val="Arial Narrow"/>
        <family val="2"/>
      </rPr>
      <t xml:space="preserve"> and all the related surrounding areas as indicated on the "NEW INFRASTRUCTURE LAYOUT" drawing No 301-00055-121-P-CW-001. PVC Cables feeding from DB-1  must be included</t>
    </r>
  </si>
  <si>
    <r>
      <t>Design, supply and install (including all cables required), the</t>
    </r>
    <r>
      <rPr>
        <b/>
        <sz val="10"/>
        <rFont val="Arial Narrow"/>
        <family val="2"/>
      </rPr>
      <t xml:space="preserve"> Lighting Solution</t>
    </r>
    <r>
      <rPr>
        <sz val="10"/>
        <rFont val="Arial Narrow"/>
        <family val="2"/>
      </rPr>
      <t xml:space="preserve">  to provide the minimum illumination levels (as per Section 4.8.2 of COP42) required at the security gate entrance, the change houses area and the surrounding areas. The lighting solutions must be modelled/simulated and submitted for approval prior to implementation. All lights to be of LED type. the lighting solution must comply with Section 23 of the Foskor GE-1 Rev 8 Specification</t>
    </r>
  </si>
  <si>
    <t>F.1. Mine Offices Area</t>
  </si>
  <si>
    <r>
      <t>Design, supply and install (including all cables required), the</t>
    </r>
    <r>
      <rPr>
        <b/>
        <sz val="10"/>
        <rFont val="Arial Narrow"/>
        <family val="2"/>
      </rPr>
      <t xml:space="preserve"> Lighting Solution</t>
    </r>
    <r>
      <rPr>
        <sz val="10"/>
        <rFont val="Arial Narrow"/>
        <family val="2"/>
      </rPr>
      <t xml:space="preserve">  to provide the minimum illumination levels (as per Section 4.8.2 of COP42) required at the </t>
    </r>
    <r>
      <rPr>
        <b/>
        <sz val="10"/>
        <rFont val="Arial Narrow"/>
        <family val="2"/>
      </rPr>
      <t>Mine Offices</t>
    </r>
    <r>
      <rPr>
        <sz val="10"/>
        <rFont val="Arial Narrow"/>
        <family val="2"/>
      </rPr>
      <t xml:space="preserve">, </t>
    </r>
    <r>
      <rPr>
        <b/>
        <sz val="10"/>
        <rFont val="Arial Narrow"/>
        <family val="2"/>
      </rPr>
      <t>kitchens</t>
    </r>
    <r>
      <rPr>
        <sz val="10"/>
        <rFont val="Arial Narrow"/>
        <family val="2"/>
      </rPr>
      <t xml:space="preserve">, </t>
    </r>
    <r>
      <rPr>
        <b/>
        <sz val="10"/>
        <rFont val="Arial Narrow"/>
        <family val="2"/>
      </rPr>
      <t>toilets</t>
    </r>
    <r>
      <rPr>
        <sz val="10"/>
        <rFont val="Arial Narrow"/>
        <family val="2"/>
      </rPr>
      <t xml:space="preserve">, a </t>
    </r>
    <r>
      <rPr>
        <b/>
        <sz val="10"/>
        <rFont val="Arial Narrow"/>
        <family val="2"/>
      </rPr>
      <t>20mx90m open parking lot</t>
    </r>
    <r>
      <rPr>
        <sz val="10"/>
        <rFont val="Arial Narrow"/>
        <family val="2"/>
      </rPr>
      <t xml:space="preserve"> area and the surrounding areas as per the "NEW INFRASTRUCTURE LAYOUT" drawing No 301-00055-121-P-CW-001. The lighting solutions must be modelled/simulated and submitted for approval prior to implementation. All lights to be of LED type. the lighting solution must comply with Section 23 of the Foskor GE-1 Rev 8 Specification</t>
    </r>
  </si>
  <si>
    <t>F.2.</t>
  </si>
  <si>
    <t>DB-4</t>
  </si>
  <si>
    <t>DB-5</t>
  </si>
  <si>
    <t>Specify, supply and Install (via the Main Cable Rack and an extension rack to DB-4) a required Power Supply cable from the Transformer bay DB to DB-4. Cable size to cater for all the loads of this Section F.</t>
  </si>
  <si>
    <r>
      <t>Supply and install (including all cables required), the</t>
    </r>
    <r>
      <rPr>
        <b/>
        <sz val="10"/>
        <rFont val="Arial Narrow"/>
        <family val="2"/>
      </rPr>
      <t xml:space="preserve"> Lighting</t>
    </r>
    <r>
      <rPr>
        <sz val="10"/>
        <rFont val="Arial Narrow"/>
        <family val="2"/>
      </rPr>
      <t xml:space="preserve"> to provide the minimum illumination levels (as per Section 4.8.2 of COP42) required at the Booster Pumps Station area and the surrounding areas as per the "NEW INFRASTRUCTURE LAYOUT" drawing No 301-00055-121-P-CW-001. The lighting solutions must be modelled/simulated and submitted for approval prior to implementation. All lights to be of LED type. the lighting solution must comply with Section 23 of the Foskor GE-1 Rev 8 Specification</t>
    </r>
  </si>
  <si>
    <t>G.1. Booster Pumps station</t>
  </si>
  <si>
    <t>G.2.</t>
  </si>
  <si>
    <t>H. Lighting for the covered walkway</t>
  </si>
  <si>
    <t>I.1. Haul Pak Parking Area Lighting</t>
  </si>
  <si>
    <t>DB-6</t>
  </si>
  <si>
    <r>
      <t>Manufacture, supply, install, test, commission and earth an IP 65, 380V 50Hz Lighting and Small power Distribution Board (</t>
    </r>
    <r>
      <rPr>
        <b/>
        <sz val="10"/>
        <rFont val="Arial Narrow"/>
        <family val="2"/>
      </rPr>
      <t>Booster Pumps Station</t>
    </r>
    <r>
      <rPr>
        <sz val="10"/>
        <rFont val="Arial Narrow"/>
        <family val="2"/>
      </rPr>
      <t xml:space="preserve"> </t>
    </r>
    <r>
      <rPr>
        <b/>
        <sz val="10"/>
        <rFont val="Arial Narrow"/>
        <family val="2"/>
      </rPr>
      <t>DB-5</t>
    </r>
    <r>
      <rPr>
        <sz val="10"/>
        <rFont val="Arial Narrow"/>
        <family val="2"/>
      </rPr>
      <t xml:space="preserve">) with a stand or mounting poles as a stand alone DB. 
DB should be square key lockable, designed with mild steel and a canopy for outdoor installations. DB to comply with Section 23 of the Foskor GE-1 Rev 8 Specification as well as Specification EE12REV2. 
DB-5 installation is for the power supply of the Booster Pumps stop/start panel, all the related surrounding area lights as described below and for the power supply of DB-6 in section I below. </t>
    </r>
  </si>
  <si>
    <r>
      <t>Design, manufacture, supply, install, test, commission and earth an IP 65, 380V 50Hz Lighting and Small power Distribution Board (</t>
    </r>
    <r>
      <rPr>
        <b/>
        <sz val="10"/>
        <rFont val="Arial Narrow"/>
        <family val="2"/>
      </rPr>
      <t>Mine Offices Area</t>
    </r>
    <r>
      <rPr>
        <sz val="10"/>
        <rFont val="Arial Narrow"/>
        <family val="2"/>
      </rPr>
      <t xml:space="preserve"> </t>
    </r>
    <r>
      <rPr>
        <b/>
        <sz val="10"/>
        <rFont val="Arial Narrow"/>
        <family val="2"/>
      </rPr>
      <t>DB-4</t>
    </r>
    <r>
      <rPr>
        <sz val="10"/>
        <rFont val="Arial Narrow"/>
        <family val="2"/>
      </rPr>
      <t xml:space="preserve">) with a stand or mounting poles as a stand alone DB. 
DB should be square key lockable, designed with mild steel and a canopy for outdoor installations. DB to comply with Section 23 of the Foskor GE-1 Rev 8 Specification as well as Specification EE12REV2. 
DB-4 installation is for the power supply of the Mine Offices, kitchens, toilets, and all the related surrounding area lights as described below. </t>
    </r>
  </si>
  <si>
    <r>
      <t>Manufacture, supply, install, test, commission and earth an IP 65, 380V 50Hz Lighting and Small power Distribution Board (</t>
    </r>
    <r>
      <rPr>
        <b/>
        <sz val="10"/>
        <rFont val="Arial Narrow"/>
        <family val="2"/>
      </rPr>
      <t>L&amp;H green area</t>
    </r>
    <r>
      <rPr>
        <sz val="10"/>
        <rFont val="Arial Narrow"/>
        <family val="2"/>
      </rPr>
      <t xml:space="preserve"> </t>
    </r>
    <r>
      <rPr>
        <b/>
        <sz val="10"/>
        <rFont val="Arial Narrow"/>
        <family val="2"/>
      </rPr>
      <t>DB-3</t>
    </r>
    <r>
      <rPr>
        <sz val="10"/>
        <rFont val="Arial Narrow"/>
        <family val="2"/>
      </rPr>
      <t xml:space="preserve">) with a stand or mounting poles as a stand alone DB. 
DB should be square key lockable, designed with mild steel and a canopy for outdoor installations. DB to comply with Section 23 of the Foskor GE-1 Rev 8 Specification as well as Specification EE12REV2. 
DB-3 installation is for the power supply of the L&amp;H green area and the surrounding area lighting. </t>
    </r>
  </si>
  <si>
    <r>
      <t>Design, manufacture, supply, install, test, commission and earth an IP 65, 380V 50Hz Lighting and Small power Distribution Board (</t>
    </r>
    <r>
      <rPr>
        <b/>
        <sz val="10"/>
        <rFont val="Arial Narrow"/>
        <family val="2"/>
      </rPr>
      <t>Change houses area</t>
    </r>
    <r>
      <rPr>
        <sz val="10"/>
        <rFont val="Arial Narrow"/>
        <family val="2"/>
      </rPr>
      <t xml:space="preserve"> </t>
    </r>
    <r>
      <rPr>
        <b/>
        <sz val="10"/>
        <rFont val="Arial Narrow"/>
        <family val="2"/>
      </rPr>
      <t>DB-2</t>
    </r>
    <r>
      <rPr>
        <sz val="10"/>
        <rFont val="Arial Narrow"/>
        <family val="2"/>
      </rPr>
      <t xml:space="preserve">) with a stand or mounting poles as a stand alone DB. 
DB should be square key lockable, designed with mild steel and a canopy for outdoor installations. DB to comply with Section 23 of the Foskor GE-1 Rev 8 Specification as well as Specification EE12REV2. 
DB-2 installation is for the power supply of the male and female change houses, the security gate guardhouse and all the related surrounding area lights as described below. </t>
    </r>
  </si>
  <si>
    <t>Specify, supply and Install (via the Main Cable Rack and an extension rack to DB-3) a required Power Supply cable from the Transformer bay DB to DB-5. Cable size to cater for all the loads of this Section G and Section I.</t>
  </si>
  <si>
    <t>MHL</t>
  </si>
  <si>
    <t>9x street lights</t>
  </si>
  <si>
    <t>I.2.</t>
  </si>
  <si>
    <t>All DB's to be finished with two coats of red oxide primer and B26 orange enamel paint</t>
  </si>
  <si>
    <t>Specify, Supply, install, gland, lug, terminate and mark a power cable for the supply of power from DB-5 to DB-6</t>
  </si>
  <si>
    <t>Specify, Supply, install, gland, lug, terminate and mark a power cable for the supply of power from  DB-6 to the HML</t>
  </si>
  <si>
    <t>Specify, Supply, install, gland, lug, terminate and mark a power cable for the supply of power from  DB-6 to the Nine (9) LED street lights</t>
  </si>
  <si>
    <r>
      <t xml:space="preserve">Design, manufacture, supply, install, test, commission and earth an IP 65, 380V 50Hz Lighting and Small power Distribution Board (Outside lighting </t>
    </r>
    <r>
      <rPr>
        <b/>
        <sz val="10"/>
        <rFont val="Arial Narrow"/>
        <family val="2"/>
      </rPr>
      <t>DB-1</t>
    </r>
    <r>
      <rPr>
        <sz val="10"/>
        <rFont val="Arial Narrow"/>
        <family val="2"/>
      </rPr>
      <t xml:space="preserve">) with a stand or mounting poles as a stand alone unit to be installed inside the mine parameter at the closet point to the car ports along the length of the Main Cable Rack. DB should be square key lockable, designed with mild steel and a canopy for outdoor installations. DB to comply with Section 23 of the Foskor GE-1 Rev 8 Specification as well as Specification EE12REV2. DB-1 installation is for the power supply of the access road lighting, Car Ports and the surrounding area lights, Bus/Taxi rank lights and the surrounding area lights. </t>
    </r>
  </si>
  <si>
    <t>Lightning protection</t>
  </si>
  <si>
    <t>Earthing and bonding of all containers and equipment</t>
  </si>
  <si>
    <t xml:space="preserve">Earthing and lightning protection certificate(s) </t>
  </si>
  <si>
    <t>COCs for the complete Installation</t>
  </si>
  <si>
    <r>
      <t>Design, manufacture, supply, install, test, commission and earth an IP 65, 380V 50Hz Lighting and Small power Distribution Board (</t>
    </r>
    <r>
      <rPr>
        <b/>
        <sz val="10"/>
        <rFont val="Arial Narrow"/>
        <family val="2"/>
      </rPr>
      <t>Haul Pak Parking Area Lighting</t>
    </r>
    <r>
      <rPr>
        <sz val="10"/>
        <rFont val="Arial Narrow"/>
        <family val="2"/>
      </rPr>
      <t xml:space="preserve"> </t>
    </r>
    <r>
      <rPr>
        <b/>
        <sz val="10"/>
        <rFont val="Arial Narrow"/>
        <family val="2"/>
      </rPr>
      <t>DB-6</t>
    </r>
    <r>
      <rPr>
        <sz val="10"/>
        <rFont val="Arial Narrow"/>
        <family val="2"/>
      </rPr>
      <t xml:space="preserve">) with a stand or mounting poles as a stand alone DB. 
DB should be square key lockable, designed with mild steel and a canopy for outdoor installations. DB to comply with Section 23 of the Foskor GE-1 Rev 8 Specification as well as Specification EE12REV2. 
DB-6 installation is for the power supply of the all the new South Pit haul pak parking area lights. </t>
    </r>
  </si>
  <si>
    <r>
      <t xml:space="preserve">Design, supply all necessary material and Install the </t>
    </r>
    <r>
      <rPr>
        <b/>
        <sz val="10"/>
        <rFont val="Arial Narrow"/>
        <family val="2"/>
      </rPr>
      <t xml:space="preserve">earth grid (and the earth mat) at the transformer bay </t>
    </r>
    <r>
      <rPr>
        <sz val="10"/>
        <rFont val="Arial Narrow"/>
        <family val="2"/>
      </rPr>
      <t xml:space="preserve">to cater for the size of the new transformer and the complete electrical installation scope as per the "NEW INFRASTRUCTURE LAYOUT" drawing No 301-00055-121-P-CW-001. The earth grid and earth mat design (signed off by a certified Pr. Engineer) to be presented to Foskor prior to any implementation. </t>
    </r>
  </si>
  <si>
    <r>
      <t>Supply and install (with all required support brackets, etc.) an 800m long</t>
    </r>
    <r>
      <rPr>
        <b/>
        <sz val="10"/>
        <rFont val="Arial Narrow"/>
        <family val="2"/>
      </rPr>
      <t xml:space="preserve"> Main Cable Rack </t>
    </r>
    <r>
      <rPr>
        <sz val="10"/>
        <rFont val="Arial Narrow"/>
        <family val="2"/>
      </rPr>
      <t>from the outside parking lot side to the Booster Pumps area for the installation of all cables between the Transformer bay DB and the loads</t>
    </r>
  </si>
  <si>
    <r>
      <rPr>
        <b/>
        <sz val="10"/>
        <rFont val="Arial Narrow"/>
        <family val="2"/>
      </rPr>
      <t>Lights</t>
    </r>
    <r>
      <rPr>
        <sz val="10"/>
        <rFont val="Arial Narrow"/>
        <family val="2"/>
      </rPr>
      <t xml:space="preserve">: for a 650m long x7m wide </t>
    </r>
    <r>
      <rPr>
        <b/>
        <sz val="10"/>
        <rFont val="Arial Narrow"/>
        <family val="2"/>
      </rPr>
      <t>access road</t>
    </r>
    <r>
      <rPr>
        <sz val="10"/>
        <rFont val="Arial Narrow"/>
        <family val="2"/>
      </rPr>
      <t xml:space="preserve"> leading to the new South Pit security gate/entrance area. PVC Cabled feeding from DB-1 (to be installed underground) must be included</t>
    </r>
  </si>
  <si>
    <t xml:space="preserve">Specify, supply and Install a Power Supply cable to the Load &amp; Haul green area DB </t>
  </si>
  <si>
    <r>
      <t xml:space="preserve">Manufacture, supply, install, test, commission and earth an IP 65, 380V 50Hz 1x Booster Pumps </t>
    </r>
    <r>
      <rPr>
        <b/>
        <sz val="10"/>
        <rFont val="Arial Narrow"/>
        <family val="2"/>
      </rPr>
      <t>DOL (direct on line) panel</t>
    </r>
    <r>
      <rPr>
        <sz val="10"/>
        <rFont val="Arial Narrow"/>
        <family val="2"/>
      </rPr>
      <t xml:space="preserve"> with a selector switch for 2x 2.2kW motors. Panel to be constructed as per the schematic drawing attached and must be constructed with a stand or mounting poles as a stand alone unit. All cables between DB-5, the stop start (DOL) panel and the motors should be included.
Panel should be square key lockable, designed with mild steel and a canopy for outdoor installations. Panel to comply with Section 23 of the Foskor GE-1 Rev 8 Specification as well as Specification EE1REV4. </t>
    </r>
  </si>
  <si>
    <r>
      <t>Supply and install (including all cables required)</t>
    </r>
    <r>
      <rPr>
        <b/>
        <sz val="10"/>
        <rFont val="Arial Narrow"/>
        <family val="2"/>
      </rPr>
      <t xml:space="preserve"> Lighting </t>
    </r>
    <r>
      <rPr>
        <sz val="10"/>
        <rFont val="Arial Narrow"/>
        <family val="2"/>
      </rPr>
      <t>for a 1.2km long covered</t>
    </r>
    <r>
      <rPr>
        <b/>
        <sz val="10"/>
        <rFont val="Arial Narrow"/>
        <family val="2"/>
      </rPr>
      <t xml:space="preserve"> walkway/footway</t>
    </r>
    <r>
      <rPr>
        <sz val="10"/>
        <rFont val="Arial Narrow"/>
        <family val="2"/>
      </rPr>
      <t xml:space="preserve"> and the surrounding areas as per the "NEW INFRASTRUCTURE LAYOUT" drawing No 301-00055-121-P-CW-001 to provide the minimum illumination levels (as per Section 4.8.2 of COP42). The lighting solutions must be modelled/simulated and submitted for approval prior to implementation. All lights to be of LED type. the lighting solution must comply with Section 23 of the Foskor GE-1 Rev 8 Specification. DB's 1-4 to  cater for the power supply as may be required for the lighting power supply. </t>
    </r>
  </si>
  <si>
    <t>Uninstall and relocate from the current Haul Pak's parking bay to the new parking bay (All at the south Pit) one (1) Lighting Structures 25m Midhinge high mast light (HML) with 8 LED light fittings and Nine (9) LED street lights</t>
  </si>
  <si>
    <t xml:space="preserve">Cast the suitable foundation for the re-installation of the mast light as per the Lighting Structures drawing attached and reinstalla the 25m Midhinge high mast light (HML). Foskor will do all the necessary digging/trenching for this mast installation as may be required. </t>
  </si>
  <si>
    <t>Strategically re-install around the Haul Pak's parking bay the nine  (9) LED street lights recovered from the  current Haul Pak's parking bay</t>
  </si>
  <si>
    <t xml:space="preserve">Measure the illumination levels and determine if the illumination levels meet the minimum requirements as per Section 4.8.2 of COP42. Determine and quote if necessary, for the type and quantity of additional lights required for compliance to the COP. Cost of all required cables for additional lights to be included. </t>
  </si>
  <si>
    <r>
      <rPr>
        <b/>
        <sz val="10"/>
        <rFont val="Arial Narrow"/>
        <family val="2"/>
      </rPr>
      <t>Cables</t>
    </r>
    <r>
      <rPr>
        <sz val="10"/>
        <rFont val="Arial Narrow"/>
        <family val="2"/>
      </rPr>
      <t xml:space="preserve"> scope description (required trenching to be done by Foskor)</t>
    </r>
  </si>
  <si>
    <t>Sizes of all cables quoted for must be</t>
  </si>
  <si>
    <t>All cables must be neatly glanded, lugged, terminated and marked</t>
  </si>
  <si>
    <r>
      <t>Install one (1) free issue 1500 kVA, 11kV to 400V (approximately 4300 kg)</t>
    </r>
    <r>
      <rPr>
        <b/>
        <sz val="10"/>
        <rFont val="Arial Narrow"/>
        <family val="2"/>
      </rPr>
      <t xml:space="preserve"> transformer</t>
    </r>
    <r>
      <rPr>
        <sz val="10"/>
        <rFont val="Arial Narrow"/>
        <family val="2"/>
      </rPr>
      <t xml:space="preserve"> on a stand (to be supplied by the contractor). 
Commissioning the installation to include all transformer protection devices (i.e. NER, Bucholtz, temp gauges, etc.)</t>
    </r>
  </si>
  <si>
    <r>
      <t xml:space="preserve">  </t>
    </r>
    <r>
      <rPr>
        <sz val="12"/>
        <rFont val="Arial Narrow"/>
        <family val="2"/>
      </rPr>
      <t>South Pit Relocation_Electrical Scope : Supply and installation of Electrical infrastructure</t>
    </r>
  </si>
  <si>
    <t>K. CERTIFICATES</t>
  </si>
  <si>
    <r>
      <rPr>
        <b/>
        <sz val="10"/>
        <rFont val="Arial Narrow"/>
        <family val="2"/>
      </rPr>
      <t>J</t>
    </r>
    <r>
      <rPr>
        <sz val="10"/>
        <rFont val="Arial Narrow"/>
        <family val="2"/>
      </rPr>
      <t xml:space="preserve">. Design and Installation of the </t>
    </r>
    <r>
      <rPr>
        <b/>
        <sz val="10"/>
        <rFont val="Arial Narrow"/>
        <family val="2"/>
      </rPr>
      <t>Earthing of all containers/facilities and the Lightning Protection</t>
    </r>
    <r>
      <rPr>
        <sz val="10"/>
        <rFont val="Arial Narrow"/>
        <family val="2"/>
      </rPr>
      <t xml:space="preserve"> of the complete area/site according to  the "NEW INFRASTRUCTURE LAYOUT" drawing No 301-00055-121-P-CW-001 and the scope above. The final Earthing and Lightning Protection design  (signed off by a certified Pr. Engineer) to be presented to Foskor prior to any  installation.</t>
    </r>
  </si>
  <si>
    <r>
      <t xml:space="preserve">Size </t>
    </r>
    <r>
      <rPr>
        <sz val="10"/>
        <rFont val="Arial Narrow"/>
        <family val="2"/>
      </rPr>
      <t>(mm²)</t>
    </r>
  </si>
  <si>
    <r>
      <t>Design, manufacture, supply, install, test, commission and earth  an  IP 65, 380V 50Hz Lighting and Small power Distribution Board (</t>
    </r>
    <r>
      <rPr>
        <b/>
        <sz val="10"/>
        <rFont val="Arial Narrow"/>
        <family val="2"/>
      </rPr>
      <t>Transformer bay DB</t>
    </r>
    <r>
      <rPr>
        <sz val="10"/>
        <rFont val="Arial Narrow"/>
        <family val="2"/>
      </rPr>
      <t>) with a stand or mounting poles as a stand alone unit.
The DB shall be rated 50kA with a 2000A busbar and fitted with a 2000A incomer breaker and feeder breakers for the downstream DB's (DB-1 to DB-5) and the local area lighting solution . 
The DBs shall be double door square key lockable, designed with mild steel and a canopy for IP 65 outdoor installations. 
The DB shall comply with Section 23 of the Foskor GE-1 Rev 8 Specification as well as Specification EE12REV2</t>
    </r>
  </si>
  <si>
    <t>B. Main cable rack installation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</si>
</sst>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numFmt numFmtId="165" formatCode="_-[$R-1C09]* #,##0.00_-;\-[$R-1C09]* #,##0.00_-;_-[$R-1C09]* &quot;-&quot;??_-;_-@_-"/>
  </numFmts>
  <fonts count="13" x14ac:knownFonts="1">
    <font>
      <sz val="12"/>
      <name val="Helv"/>
    </font>
    <font>
      <sz val="12"/>
      <name val="Arial Narrow"/>
      <family val="2"/>
    </font>
    <font>
      <b/>
      <u/>
      <sz val="10"/>
      <name val="Arial Narrow"/>
      <family val="2"/>
    </font>
    <font>
      <b/>
      <sz val="12"/>
      <name val="Arial Narrow"/>
      <family val="2"/>
    </font>
    <font>
      <sz val="10"/>
      <name val="Arial Narrow"/>
      <family val="2"/>
    </font>
    <font>
      <b/>
      <sz val="10"/>
      <name val="Arial Narrow"/>
      <family val="2"/>
    </font>
    <font>
      <sz val="10"/>
      <color theme="1"/>
      <name val="Arial Narrow"/>
      <family val="2"/>
    </font>
    <font>
      <b/>
      <sz val="10"/>
      <color theme="1"/>
      <name val="Arial Narrow"/>
      <family val="2"/>
    </font>
    <font>
      <sz val="10"/>
      <color rgb="FF000000"/>
      <name val="Arial Narrow"/>
      <family val="2"/>
    </font>
    <font>
      <sz val="10"/>
      <color rgb="FFFF0000"/>
      <name val="Arial Narrow"/>
      <family val="2"/>
    </font>
    <font>
      <b/>
      <sz val="10"/>
      <color rgb="FFFF0000"/>
      <name val="Arial Narrow"/>
      <family val="2"/>
    </font>
    <font>
      <sz val="10"/>
      <name val="Wingdings"/>
      <charset val="2"/>
    </font>
    <font>
      <sz val="8"/>
      <name val="Helv"/>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1">
    <xf numFmtId="164" fontId="0" fillId="0" borderId="0"/>
  </cellStyleXfs>
  <cellXfs count="111">
    <xf numFmtId="164" fontId="0" fillId="0" borderId="0" xfId="0"/>
    <xf numFmtId="164" fontId="4" fillId="0" borderId="0" xfId="0" applyFont="1" applyAlignment="1">
      <alignment vertical="center"/>
    </xf>
    <xf numFmtId="164" fontId="4" fillId="0" borderId="0" xfId="0" applyFont="1" applyAlignment="1">
      <alignment horizontal="center" vertical="center"/>
    </xf>
    <xf numFmtId="164" fontId="4" fillId="0" borderId="1" xfId="0" applyFont="1" applyBorder="1" applyAlignment="1">
      <alignment horizontal="center" vertical="center"/>
    </xf>
    <xf numFmtId="164" fontId="4" fillId="0" borderId="6" xfId="0" applyFont="1" applyBorder="1" applyAlignment="1">
      <alignment horizontal="left" vertical="center"/>
    </xf>
    <xf numFmtId="164" fontId="6" fillId="0" borderId="1" xfId="0" applyFont="1" applyBorder="1" applyAlignment="1">
      <alignment horizontal="center" vertical="center"/>
    </xf>
    <xf numFmtId="164" fontId="6" fillId="0" borderId="2" xfId="0" applyFont="1" applyBorder="1" applyAlignment="1">
      <alignment horizontal="center" vertical="center"/>
    </xf>
    <xf numFmtId="164" fontId="6" fillId="0" borderId="1" xfId="0" applyFont="1" applyBorder="1" applyAlignment="1">
      <alignment horizontal="center" vertical="center" wrapText="1"/>
    </xf>
    <xf numFmtId="165" fontId="5" fillId="0" borderId="9" xfId="0" applyNumberFormat="1" applyFont="1" applyBorder="1" applyAlignment="1">
      <alignment horizontal="center" vertical="center"/>
    </xf>
    <xf numFmtId="165" fontId="5" fillId="0" borderId="4" xfId="0" applyNumberFormat="1" applyFont="1" applyBorder="1" applyAlignment="1">
      <alignment horizontal="center" vertical="center"/>
    </xf>
    <xf numFmtId="165" fontId="5" fillId="0" borderId="5" xfId="0" applyNumberFormat="1" applyFont="1" applyBorder="1" applyAlignment="1">
      <alignment horizontal="center" vertical="center"/>
    </xf>
    <xf numFmtId="165" fontId="4" fillId="0" borderId="6" xfId="0" applyNumberFormat="1" applyFont="1" applyBorder="1" applyAlignment="1">
      <alignment horizontal="center" vertical="center"/>
    </xf>
    <xf numFmtId="165" fontId="4" fillId="0" borderId="1" xfId="0" applyNumberFormat="1" applyFont="1" applyBorder="1" applyAlignment="1">
      <alignment horizontal="center" vertical="center"/>
    </xf>
    <xf numFmtId="165" fontId="4" fillId="0" borderId="2" xfId="0" applyNumberFormat="1" applyFont="1" applyBorder="1" applyAlignment="1">
      <alignment horizontal="center" vertical="center"/>
    </xf>
    <xf numFmtId="165" fontId="4" fillId="0" borderId="8" xfId="0" applyNumberFormat="1" applyFont="1" applyBorder="1" applyAlignment="1">
      <alignment horizontal="center" vertical="center"/>
    </xf>
    <xf numFmtId="165" fontId="4" fillId="0" borderId="3" xfId="0" applyNumberFormat="1" applyFont="1" applyBorder="1" applyAlignment="1">
      <alignment horizontal="center" vertical="center"/>
    </xf>
    <xf numFmtId="165" fontId="4" fillId="0" borderId="7" xfId="0" applyNumberFormat="1" applyFont="1" applyBorder="1" applyAlignment="1">
      <alignment horizontal="center" vertical="center"/>
    </xf>
    <xf numFmtId="164" fontId="6" fillId="0" borderId="10" xfId="0" applyFont="1" applyBorder="1" applyAlignment="1">
      <alignment vertical="center" wrapText="1"/>
    </xf>
    <xf numFmtId="164" fontId="11" fillId="0" borderId="0" xfId="0" applyFont="1" applyAlignment="1">
      <alignment vertical="center"/>
    </xf>
    <xf numFmtId="164" fontId="6" fillId="3" borderId="1" xfId="0" applyFont="1" applyFill="1" applyBorder="1" applyAlignment="1">
      <alignment horizontal="center" vertical="center"/>
    </xf>
    <xf numFmtId="164" fontId="4" fillId="3" borderId="1" xfId="0" applyFont="1" applyFill="1" applyBorder="1" applyAlignment="1">
      <alignment horizontal="center" vertical="center"/>
    </xf>
    <xf numFmtId="164" fontId="4" fillId="0" borderId="12" xfId="0" applyFont="1" applyBorder="1" applyAlignment="1">
      <alignment horizontal="left" vertical="center"/>
    </xf>
    <xf numFmtId="164" fontId="4" fillId="0" borderId="12" xfId="0" applyFont="1" applyBorder="1" applyAlignment="1">
      <alignment horizontal="left" vertical="center" wrapText="1"/>
    </xf>
    <xf numFmtId="164" fontId="5" fillId="2" borderId="17" xfId="0" applyFont="1" applyFill="1" applyBorder="1" applyAlignment="1">
      <alignment horizontal="center" vertical="center"/>
    </xf>
    <xf numFmtId="164" fontId="5" fillId="2" borderId="18" xfId="0" applyFont="1" applyFill="1" applyBorder="1" applyAlignment="1">
      <alignment horizontal="center" vertical="center"/>
    </xf>
    <xf numFmtId="164" fontId="5" fillId="2" borderId="19" xfId="0" applyFont="1" applyFill="1" applyBorder="1" applyAlignment="1">
      <alignment horizontal="center" vertical="center"/>
    </xf>
    <xf numFmtId="164" fontId="4" fillId="0" borderId="0" xfId="0" applyFont="1" applyAlignment="1">
      <alignment horizontal="left" vertical="center"/>
    </xf>
    <xf numFmtId="164" fontId="5" fillId="0" borderId="1" xfId="0" applyFont="1" applyBorder="1" applyAlignment="1">
      <alignment horizontal="center" vertical="center"/>
    </xf>
    <xf numFmtId="164" fontId="5" fillId="0" borderId="1" xfId="0" applyFont="1" applyBorder="1" applyAlignment="1">
      <alignment horizontal="center" vertical="center" wrapText="1"/>
    </xf>
    <xf numFmtId="164" fontId="5" fillId="0" borderId="12" xfId="0" applyFont="1" applyBorder="1" applyAlignment="1">
      <alignment horizontal="center" vertical="center"/>
    </xf>
    <xf numFmtId="164" fontId="4" fillId="0" borderId="1" xfId="0" applyFont="1" applyBorder="1" applyAlignment="1">
      <alignment horizontal="left" vertical="center"/>
    </xf>
    <xf numFmtId="164" fontId="4" fillId="0" borderId="12" xfId="0" applyFont="1" applyBorder="1" applyAlignment="1">
      <alignment horizontal="center" vertical="center"/>
    </xf>
    <xf numFmtId="164" fontId="4" fillId="0" borderId="1" xfId="0" applyFont="1" applyBorder="1" applyAlignment="1">
      <alignment horizontal="left" vertical="center" wrapText="1"/>
    </xf>
    <xf numFmtId="164" fontId="4" fillId="0" borderId="1" xfId="0" applyFont="1" applyBorder="1" applyAlignment="1">
      <alignment horizontal="justify" vertical="center"/>
    </xf>
    <xf numFmtId="164" fontId="4" fillId="0" borderId="12" xfId="0" applyFont="1" applyBorder="1" applyAlignment="1">
      <alignment horizontal="justify" vertical="center"/>
    </xf>
    <xf numFmtId="164" fontId="6" fillId="0" borderId="12" xfId="0" applyFont="1" applyBorder="1" applyAlignment="1">
      <alignment horizontal="center" vertical="center"/>
    </xf>
    <xf numFmtId="164" fontId="10" fillId="0" borderId="0" xfId="0" applyFont="1" applyAlignment="1">
      <alignment horizontal="right" vertical="center"/>
    </xf>
    <xf numFmtId="164" fontId="5" fillId="0" borderId="1" xfId="0" applyFont="1" applyBorder="1" applyAlignment="1">
      <alignment horizontal="left" vertical="center"/>
    </xf>
    <xf numFmtId="164" fontId="8" fillId="0" borderId="1" xfId="0" applyFont="1" applyBorder="1" applyAlignment="1">
      <alignment horizontal="center" vertical="center" wrapText="1"/>
    </xf>
    <xf numFmtId="165" fontId="4" fillId="2" borderId="8" xfId="0" applyNumberFormat="1" applyFont="1" applyFill="1" applyBorder="1" applyAlignment="1">
      <alignment horizontal="center" vertical="center"/>
    </xf>
    <xf numFmtId="165" fontId="4" fillId="2" borderId="3"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6" fillId="0" borderId="1" xfId="0" applyFont="1" applyBorder="1" applyAlignment="1">
      <alignment horizontal="left" vertical="center"/>
    </xf>
    <xf numFmtId="164" fontId="4" fillId="0" borderId="1" xfId="0" applyFont="1" applyBorder="1" applyAlignment="1">
      <alignment vertical="center" wrapText="1"/>
    </xf>
    <xf numFmtId="164" fontId="4" fillId="0" borderId="1" xfId="0" applyFont="1" applyBorder="1" applyAlignment="1">
      <alignment horizontal="center" vertical="center" wrapText="1"/>
    </xf>
    <xf numFmtId="165" fontId="5" fillId="0" borderId="6" xfId="0" applyNumberFormat="1" applyFont="1" applyBorder="1" applyAlignment="1">
      <alignment horizontal="center" vertical="center"/>
    </xf>
    <xf numFmtId="165" fontId="5" fillId="0" borderId="1" xfId="0" applyNumberFormat="1" applyFont="1" applyBorder="1" applyAlignment="1">
      <alignment horizontal="center" vertical="center"/>
    </xf>
    <xf numFmtId="165" fontId="5" fillId="0" borderId="2" xfId="0" applyNumberFormat="1" applyFont="1" applyBorder="1" applyAlignment="1">
      <alignment horizontal="center" vertical="center"/>
    </xf>
    <xf numFmtId="164" fontId="6" fillId="0" borderId="12" xfId="0" applyFont="1" applyBorder="1" applyAlignment="1">
      <alignment horizontal="justify" vertical="center"/>
    </xf>
    <xf numFmtId="164" fontId="6" fillId="0" borderId="1" xfId="0" applyFont="1" applyBorder="1" applyAlignment="1">
      <alignment vertical="center" wrapText="1"/>
    </xf>
    <xf numFmtId="164" fontId="5" fillId="2" borderId="17" xfId="0" applyFont="1" applyFill="1" applyBorder="1" applyAlignment="1">
      <alignment vertical="center"/>
    </xf>
    <xf numFmtId="164" fontId="4" fillId="0" borderId="0" xfId="0" applyFont="1" applyAlignment="1">
      <alignment horizontal="left" vertical="center" wrapText="1"/>
    </xf>
    <xf numFmtId="165" fontId="4" fillId="2" borderId="6" xfId="0" applyNumberFormat="1" applyFont="1" applyFill="1" applyBorder="1" applyAlignment="1">
      <alignment horizontal="center" vertical="center"/>
    </xf>
    <xf numFmtId="165" fontId="5" fillId="2" borderId="4" xfId="0" applyNumberFormat="1" applyFont="1" applyFill="1" applyBorder="1" applyAlignment="1">
      <alignment horizontal="center" vertical="center"/>
    </xf>
    <xf numFmtId="165" fontId="5" fillId="2" borderId="5" xfId="0" applyNumberFormat="1" applyFont="1" applyFill="1" applyBorder="1" applyAlignment="1">
      <alignment horizontal="center" vertical="center"/>
    </xf>
    <xf numFmtId="164" fontId="4" fillId="0" borderId="24" xfId="0" applyFont="1" applyBorder="1" applyAlignment="1">
      <alignment horizontal="left" vertical="center"/>
    </xf>
    <xf numFmtId="164" fontId="4" fillId="0" borderId="25" xfId="0" applyFont="1" applyBorder="1" applyAlignment="1">
      <alignment horizontal="center" vertical="center"/>
    </xf>
    <xf numFmtId="164" fontId="4" fillId="0" borderId="4" xfId="0" applyFont="1" applyBorder="1" applyAlignment="1">
      <alignment horizontal="center" vertical="center"/>
    </xf>
    <xf numFmtId="164" fontId="4" fillId="0" borderId="5" xfId="0" applyFont="1" applyBorder="1" applyAlignment="1">
      <alignment horizontal="center" vertical="center"/>
    </xf>
    <xf numFmtId="164" fontId="4" fillId="0" borderId="26" xfId="0" applyFont="1" applyBorder="1" applyAlignment="1">
      <alignment horizontal="left" vertical="center"/>
    </xf>
    <xf numFmtId="164" fontId="4" fillId="0" borderId="29" xfId="0" applyFont="1" applyBorder="1" applyAlignment="1">
      <alignment horizontal="center" vertical="center"/>
    </xf>
    <xf numFmtId="164" fontId="4" fillId="0" borderId="30" xfId="0" applyFont="1" applyBorder="1" applyAlignment="1">
      <alignment horizontal="center" vertical="center"/>
    </xf>
    <xf numFmtId="164" fontId="4" fillId="0" borderId="31" xfId="0" applyFont="1" applyBorder="1" applyAlignment="1">
      <alignment horizontal="center" vertical="center"/>
    </xf>
    <xf numFmtId="164" fontId="10" fillId="0" borderId="0" xfId="0" applyFont="1" applyAlignment="1">
      <alignment vertical="center"/>
    </xf>
    <xf numFmtId="164" fontId="5" fillId="0" borderId="32" xfId="0" applyFont="1" applyBorder="1" applyAlignment="1">
      <alignment vertical="center"/>
    </xf>
    <xf numFmtId="164" fontId="5" fillId="0" borderId="6" xfId="0" applyFont="1" applyBorder="1" applyAlignment="1">
      <alignment vertical="center"/>
    </xf>
    <xf numFmtId="164" fontId="5" fillId="0" borderId="6" xfId="0" applyFont="1" applyBorder="1" applyAlignment="1">
      <alignment horizontal="left" vertical="center"/>
    </xf>
    <xf numFmtId="165" fontId="5" fillId="0" borderId="19" xfId="0" applyNumberFormat="1" applyFont="1" applyBorder="1" applyAlignment="1">
      <alignment horizontal="center" vertical="center"/>
    </xf>
    <xf numFmtId="0" fontId="4" fillId="0" borderId="36" xfId="0" applyNumberFormat="1" applyFont="1" applyBorder="1" applyAlignment="1">
      <alignment vertical="center"/>
    </xf>
    <xf numFmtId="0" fontId="4" fillId="0" borderId="33" xfId="0" applyNumberFormat="1" applyFont="1" applyBorder="1" applyAlignment="1">
      <alignment vertical="center"/>
    </xf>
    <xf numFmtId="0" fontId="2" fillId="0" borderId="37" xfId="0" applyNumberFormat="1" applyFont="1" applyBorder="1" applyAlignment="1">
      <alignment vertical="center"/>
    </xf>
    <xf numFmtId="164" fontId="4" fillId="0" borderId="32" xfId="0" applyFont="1" applyBorder="1" applyAlignment="1">
      <alignment vertical="center"/>
    </xf>
    <xf numFmtId="164" fontId="4" fillId="0" borderId="38" xfId="0" applyFont="1" applyBorder="1" applyAlignment="1">
      <alignment horizontal="center" vertical="center"/>
    </xf>
    <xf numFmtId="164" fontId="4" fillId="0" borderId="12" xfId="0" applyFont="1" applyBorder="1" applyAlignment="1">
      <alignment horizontal="left" vertical="center" wrapText="1"/>
    </xf>
    <xf numFmtId="164" fontId="4" fillId="0" borderId="10" xfId="0" applyFont="1" applyBorder="1" applyAlignment="1">
      <alignment horizontal="left" vertical="center"/>
    </xf>
    <xf numFmtId="164" fontId="5" fillId="0" borderId="14" xfId="0" applyFont="1" applyBorder="1" applyAlignment="1">
      <alignment horizontal="left" vertical="center" wrapText="1"/>
    </xf>
    <xf numFmtId="164" fontId="5" fillId="0" borderId="15" xfId="0" applyFont="1" applyBorder="1" applyAlignment="1">
      <alignment horizontal="left" vertical="center" wrapText="1"/>
    </xf>
    <xf numFmtId="164" fontId="5" fillId="0" borderId="16" xfId="0" applyFont="1" applyBorder="1" applyAlignment="1">
      <alignment horizontal="left" vertical="center" wrapText="1"/>
    </xf>
    <xf numFmtId="165" fontId="5" fillId="0" borderId="14" xfId="0" applyNumberFormat="1" applyFont="1" applyBorder="1" applyAlignment="1">
      <alignment horizontal="center" vertical="center"/>
    </xf>
    <xf numFmtId="165" fontId="5" fillId="0" borderId="15" xfId="0" applyNumberFormat="1" applyFont="1" applyBorder="1" applyAlignment="1">
      <alignment horizontal="center" vertical="center"/>
    </xf>
    <xf numFmtId="165" fontId="5" fillId="0" borderId="16" xfId="0" applyNumberFormat="1" applyFont="1" applyBorder="1" applyAlignment="1">
      <alignment horizontal="center" vertical="center"/>
    </xf>
    <xf numFmtId="164" fontId="4" fillId="0" borderId="10" xfId="0" applyFont="1" applyBorder="1" applyAlignment="1">
      <alignment horizontal="left" vertical="center" wrapText="1"/>
    </xf>
    <xf numFmtId="164" fontId="4" fillId="0" borderId="13" xfId="0" applyFont="1" applyBorder="1" applyAlignment="1">
      <alignment horizontal="left" vertical="center" wrapText="1"/>
    </xf>
    <xf numFmtId="164" fontId="4" fillId="0" borderId="12" xfId="0" applyFont="1" applyBorder="1" applyAlignment="1">
      <alignment horizontal="left" vertical="center"/>
    </xf>
    <xf numFmtId="164" fontId="4" fillId="0" borderId="13" xfId="0" applyFont="1" applyBorder="1" applyAlignment="1">
      <alignment horizontal="left" vertical="center"/>
    </xf>
    <xf numFmtId="0" fontId="3" fillId="0" borderId="32" xfId="0" applyNumberFormat="1" applyFont="1" applyBorder="1" applyAlignment="1">
      <alignment horizontal="center" vertical="center"/>
    </xf>
    <xf numFmtId="164" fontId="0" fillId="0" borderId="0" xfId="0" applyAlignment="1">
      <alignment vertical="center"/>
    </xf>
    <xf numFmtId="164" fontId="0" fillId="0" borderId="38" xfId="0" applyBorder="1" applyAlignment="1">
      <alignment vertical="center"/>
    </xf>
    <xf numFmtId="164" fontId="5" fillId="2" borderId="20" xfId="0" applyFont="1" applyFill="1" applyBorder="1" applyAlignment="1">
      <alignment horizontal="center" vertical="center"/>
    </xf>
    <xf numFmtId="164" fontId="5" fillId="2" borderId="18" xfId="0" applyFont="1" applyFill="1" applyBorder="1" applyAlignment="1">
      <alignment horizontal="center" vertical="center"/>
    </xf>
    <xf numFmtId="164" fontId="5" fillId="2" borderId="19" xfId="0" applyFont="1" applyFill="1" applyBorder="1" applyAlignment="1">
      <alignment horizontal="center" vertical="center"/>
    </xf>
    <xf numFmtId="164" fontId="5" fillId="0" borderId="32" xfId="0" applyFont="1" applyBorder="1" applyAlignment="1">
      <alignment horizontal="left" vertical="center"/>
    </xf>
    <xf numFmtId="164" fontId="5" fillId="0" borderId="0" xfId="0" applyFont="1" applyAlignment="1">
      <alignment horizontal="left" vertical="center"/>
    </xf>
    <xf numFmtId="164" fontId="4" fillId="0" borderId="0" xfId="0" applyFont="1" applyAlignment="1">
      <alignment horizontal="left" vertical="center"/>
    </xf>
    <xf numFmtId="164" fontId="4" fillId="2" borderId="26" xfId="0" applyFont="1" applyFill="1" applyBorder="1" applyAlignment="1">
      <alignment horizontal="center" vertical="center"/>
    </xf>
    <xf numFmtId="164" fontId="4" fillId="2" borderId="11" xfId="0" applyFont="1" applyFill="1" applyBorder="1" applyAlignment="1">
      <alignment horizontal="center" vertical="center"/>
    </xf>
    <xf numFmtId="164" fontId="4" fillId="2" borderId="28" xfId="0" applyFont="1" applyFill="1" applyBorder="1" applyAlignment="1">
      <alignment horizontal="center" vertical="center"/>
    </xf>
    <xf numFmtId="164" fontId="4" fillId="0" borderId="27" xfId="0" applyFont="1" applyBorder="1" applyAlignment="1">
      <alignment horizontal="left" vertical="center"/>
    </xf>
    <xf numFmtId="164" fontId="4" fillId="0" borderId="11" xfId="0" applyFont="1" applyBorder="1" applyAlignment="1">
      <alignment horizontal="left" vertical="center"/>
    </xf>
    <xf numFmtId="164" fontId="4" fillId="0" borderId="28" xfId="0" applyFont="1" applyBorder="1" applyAlignment="1">
      <alignment horizontal="left" vertical="center"/>
    </xf>
    <xf numFmtId="164" fontId="4" fillId="0" borderId="14" xfId="0" applyFont="1" applyBorder="1" applyAlignment="1">
      <alignment horizontal="left" vertical="center" wrapText="1"/>
    </xf>
    <xf numFmtId="164" fontId="4" fillId="0" borderId="15" xfId="0" applyFont="1" applyBorder="1" applyAlignment="1">
      <alignment horizontal="left" vertical="center" wrapText="1"/>
    </xf>
    <xf numFmtId="164" fontId="4" fillId="0" borderId="16" xfId="0" applyFont="1" applyBorder="1" applyAlignment="1">
      <alignment horizontal="left" vertical="center" wrapText="1"/>
    </xf>
    <xf numFmtId="165" fontId="5" fillId="0" borderId="21" xfId="0" applyNumberFormat="1" applyFont="1" applyBorder="1" applyAlignment="1">
      <alignment horizontal="center" vertical="center"/>
    </xf>
    <xf numFmtId="165" fontId="5" fillId="0" borderId="22" xfId="0" applyNumberFormat="1" applyFont="1" applyBorder="1" applyAlignment="1">
      <alignment horizontal="center" vertical="center"/>
    </xf>
    <xf numFmtId="165" fontId="5" fillId="0" borderId="23" xfId="0" applyNumberFormat="1" applyFont="1" applyBorder="1" applyAlignment="1">
      <alignment horizontal="center" vertical="center"/>
    </xf>
    <xf numFmtId="164" fontId="5" fillId="0" borderId="14" xfId="0" applyFont="1" applyBorder="1" applyAlignment="1">
      <alignment horizontal="left" vertical="center"/>
    </xf>
    <xf numFmtId="164" fontId="5" fillId="0" borderId="15" xfId="0" applyFont="1" applyBorder="1" applyAlignment="1">
      <alignment horizontal="left" vertical="center"/>
    </xf>
    <xf numFmtId="164" fontId="5" fillId="0" borderId="16" xfId="0" applyFont="1" applyBorder="1" applyAlignment="1">
      <alignment horizontal="left" vertical="center"/>
    </xf>
    <xf numFmtId="165" fontId="4" fillId="0" borderId="34" xfId="0" applyNumberFormat="1" applyFont="1" applyBorder="1" applyAlignment="1">
      <alignment horizontal="center" vertical="center"/>
    </xf>
    <xf numFmtId="165" fontId="4" fillId="0" borderId="35"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83820</xdr:colOff>
      <xdr:row>1</xdr:row>
      <xdr:rowOff>116205</xdr:rowOff>
    </xdr:from>
    <xdr:to>
      <xdr:col>1</xdr:col>
      <xdr:colOff>664845</xdr:colOff>
      <xdr:row>4</xdr:row>
      <xdr:rowOff>78105</xdr:rowOff>
    </xdr:to>
    <xdr:pic>
      <xdr:nvPicPr>
        <xdr:cNvPr id="2" name="Picture 24" descr="image003">
          <a:extLst>
            <a:ext uri="{FF2B5EF4-FFF2-40B4-BE49-F238E27FC236}">
              <a16:creationId xmlns:a16="http://schemas.microsoft.com/office/drawing/2014/main" id="{F2685844-1332-47CB-BCA0-E868436235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 y="293098"/>
          <a:ext cx="1111704" cy="5470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A9FE7-2961-4E71-B86E-F76A0C31F015}">
  <sheetPr>
    <pageSetUpPr fitToPage="1"/>
  </sheetPr>
  <dimension ref="A1:N176"/>
  <sheetViews>
    <sheetView tabSelected="1" zoomScaleNormal="100" workbookViewId="0">
      <selection activeCell="A2" sqref="A2:N86"/>
    </sheetView>
  </sheetViews>
  <sheetFormatPr defaultColWidth="3.36328125" defaultRowHeight="13.8" x14ac:dyDescent="0.3"/>
  <cols>
    <col min="1" max="1" width="6.36328125" style="1" customWidth="1"/>
    <col min="2" max="2" width="57.453125" style="1" customWidth="1"/>
    <col min="3" max="3" width="16.1796875" style="1" customWidth="1"/>
    <col min="4" max="4" width="16.90625" style="1" customWidth="1"/>
    <col min="5" max="5" width="3.7265625" style="1" bestFit="1" customWidth="1"/>
    <col min="6" max="6" width="3.6328125" style="1" customWidth="1"/>
    <col min="7" max="7" width="7.26953125" style="1" bestFit="1" customWidth="1"/>
    <col min="8" max="8" width="4" style="1" customWidth="1"/>
    <col min="9" max="9" width="7.453125" style="1" customWidth="1"/>
    <col min="10" max="10" width="5.26953125" style="1" customWidth="1"/>
    <col min="11" max="11" width="7.7265625" style="1" customWidth="1"/>
    <col min="12" max="13" width="10.36328125" style="2" customWidth="1"/>
    <col min="14" max="14" width="12" style="2" customWidth="1"/>
    <col min="15" max="234" width="8.90625" style="1" customWidth="1"/>
    <col min="235" max="16384" width="3.36328125" style="1"/>
  </cols>
  <sheetData>
    <row r="1" spans="1:14" ht="14.4" thickBot="1" x14ac:dyDescent="0.35"/>
    <row r="2" spans="1:14" x14ac:dyDescent="0.3">
      <c r="A2" s="68"/>
      <c r="B2" s="69"/>
      <c r="C2" s="69"/>
      <c r="D2" s="69"/>
      <c r="E2" s="69"/>
      <c r="F2" s="69"/>
      <c r="G2" s="69"/>
      <c r="H2" s="69"/>
      <c r="I2" s="69"/>
      <c r="J2" s="69"/>
      <c r="K2" s="69"/>
      <c r="L2" s="69"/>
      <c r="M2" s="69"/>
      <c r="N2" s="70"/>
    </row>
    <row r="3" spans="1:14" ht="15.6" x14ac:dyDescent="0.3">
      <c r="A3" s="85" t="s">
        <v>121</v>
      </c>
      <c r="B3" s="86"/>
      <c r="C3" s="86"/>
      <c r="D3" s="86"/>
      <c r="E3" s="86"/>
      <c r="F3" s="86"/>
      <c r="G3" s="86"/>
      <c r="H3" s="86"/>
      <c r="I3" s="86"/>
      <c r="J3" s="86"/>
      <c r="K3" s="86"/>
      <c r="L3" s="86"/>
      <c r="M3" s="86"/>
      <c r="N3" s="87"/>
    </row>
    <row r="4" spans="1:14" ht="15.6" x14ac:dyDescent="0.3">
      <c r="A4" s="85" t="s">
        <v>4</v>
      </c>
      <c r="B4" s="86"/>
      <c r="C4" s="86"/>
      <c r="D4" s="86"/>
      <c r="E4" s="86"/>
      <c r="F4" s="86"/>
      <c r="G4" s="86"/>
      <c r="H4" s="86"/>
      <c r="I4" s="86"/>
      <c r="J4" s="86"/>
      <c r="K4" s="86"/>
      <c r="L4" s="86"/>
      <c r="M4" s="86"/>
      <c r="N4" s="87"/>
    </row>
    <row r="5" spans="1:14" ht="14.4" thickBot="1" x14ac:dyDescent="0.35">
      <c r="A5" s="71"/>
      <c r="N5" s="72"/>
    </row>
    <row r="6" spans="1:14" ht="18" customHeight="1" thickBot="1" x14ac:dyDescent="0.35">
      <c r="A6" s="50" t="s">
        <v>0</v>
      </c>
      <c r="B6" s="88" t="s">
        <v>9</v>
      </c>
      <c r="C6" s="89"/>
      <c r="D6" s="89"/>
      <c r="E6" s="89"/>
      <c r="F6" s="89"/>
      <c r="G6" s="89"/>
      <c r="H6" s="89"/>
      <c r="I6" s="89"/>
      <c r="J6" s="89"/>
      <c r="K6" s="90"/>
      <c r="L6" s="23" t="s">
        <v>1</v>
      </c>
      <c r="M6" s="24" t="s">
        <v>2</v>
      </c>
      <c r="N6" s="25" t="s">
        <v>3</v>
      </c>
    </row>
    <row r="7" spans="1:14" ht="18" customHeight="1" x14ac:dyDescent="0.3">
      <c r="A7" s="91" t="s">
        <v>45</v>
      </c>
      <c r="B7" s="92"/>
      <c r="C7" s="92"/>
      <c r="D7" s="92"/>
      <c r="E7" s="92"/>
      <c r="F7" s="92"/>
      <c r="G7" s="92"/>
      <c r="H7" s="92"/>
      <c r="I7" s="92"/>
      <c r="J7" s="92"/>
      <c r="K7" s="92"/>
      <c r="L7" s="78">
        <f>SUM(N8:N20)</f>
        <v>0</v>
      </c>
      <c r="M7" s="79"/>
      <c r="N7" s="80"/>
    </row>
    <row r="8" spans="1:14" ht="43.2" customHeight="1" x14ac:dyDescent="0.3">
      <c r="A8" s="4">
        <v>1</v>
      </c>
      <c r="B8" s="73" t="s">
        <v>42</v>
      </c>
      <c r="C8" s="74"/>
      <c r="D8" s="74"/>
      <c r="E8" s="74"/>
      <c r="F8" s="74"/>
      <c r="G8" s="74"/>
      <c r="H8" s="74"/>
      <c r="I8" s="74"/>
      <c r="J8" s="74"/>
      <c r="K8" s="74"/>
      <c r="L8" s="14"/>
      <c r="M8" s="15"/>
      <c r="N8" s="16"/>
    </row>
    <row r="9" spans="1:14" ht="19.8" customHeight="1" x14ac:dyDescent="0.3">
      <c r="A9" s="4">
        <v>2</v>
      </c>
      <c r="B9" s="83" t="s">
        <v>43</v>
      </c>
      <c r="C9" s="74"/>
      <c r="D9" s="74"/>
      <c r="E9" s="74"/>
      <c r="F9" s="74"/>
      <c r="G9" s="74"/>
      <c r="H9" s="74"/>
      <c r="I9" s="74"/>
      <c r="J9" s="74"/>
      <c r="K9" s="74"/>
      <c r="L9" s="14"/>
      <c r="M9" s="15"/>
      <c r="N9" s="16"/>
    </row>
    <row r="10" spans="1:14" ht="29.4" customHeight="1" x14ac:dyDescent="0.3">
      <c r="A10" s="4">
        <v>3</v>
      </c>
      <c r="B10" s="73" t="s">
        <v>120</v>
      </c>
      <c r="C10" s="74"/>
      <c r="D10" s="74"/>
      <c r="E10" s="74"/>
      <c r="F10" s="74"/>
      <c r="G10" s="74"/>
      <c r="H10" s="74"/>
      <c r="I10" s="74"/>
      <c r="J10" s="74"/>
      <c r="K10" s="74"/>
      <c r="L10" s="14"/>
      <c r="M10" s="15"/>
      <c r="N10" s="16"/>
    </row>
    <row r="11" spans="1:14" ht="18" customHeight="1" x14ac:dyDescent="0.3">
      <c r="A11" s="4">
        <v>4</v>
      </c>
      <c r="B11" s="83" t="s">
        <v>57</v>
      </c>
      <c r="C11" s="74"/>
      <c r="D11" s="74"/>
      <c r="E11" s="74"/>
      <c r="F11" s="74"/>
      <c r="G11" s="74"/>
      <c r="H11" s="74"/>
      <c r="I11" s="74"/>
      <c r="J11" s="74"/>
      <c r="K11" s="74"/>
      <c r="L11" s="14"/>
      <c r="M11" s="15"/>
      <c r="N11" s="16"/>
    </row>
    <row r="12" spans="1:14" ht="37.799999999999997" customHeight="1" x14ac:dyDescent="0.3">
      <c r="A12" s="4">
        <v>5</v>
      </c>
      <c r="B12" s="73" t="s">
        <v>47</v>
      </c>
      <c r="C12" s="74"/>
      <c r="D12" s="74"/>
      <c r="E12" s="74"/>
      <c r="F12" s="74"/>
      <c r="G12" s="74"/>
      <c r="H12" s="74"/>
      <c r="I12" s="74"/>
      <c r="J12" s="74"/>
      <c r="K12" s="74"/>
      <c r="L12" s="14"/>
      <c r="M12" s="15"/>
      <c r="N12" s="16"/>
    </row>
    <row r="13" spans="1:14" ht="55.8" customHeight="1" x14ac:dyDescent="0.3">
      <c r="A13" s="4">
        <v>6</v>
      </c>
      <c r="B13" s="73" t="s">
        <v>125</v>
      </c>
      <c r="C13" s="74"/>
      <c r="D13" s="74"/>
      <c r="E13" s="74"/>
      <c r="F13" s="74"/>
      <c r="G13" s="74"/>
      <c r="H13" s="74"/>
      <c r="I13" s="74"/>
      <c r="J13" s="74"/>
      <c r="K13" s="74"/>
      <c r="L13" s="14"/>
      <c r="M13" s="15"/>
      <c r="N13" s="16"/>
    </row>
    <row r="14" spans="1:14" x14ac:dyDescent="0.3">
      <c r="A14" s="4">
        <v>7</v>
      </c>
      <c r="B14" s="73" t="s">
        <v>48</v>
      </c>
      <c r="C14" s="81"/>
      <c r="D14" s="81"/>
      <c r="E14" s="81"/>
      <c r="F14" s="81"/>
      <c r="G14" s="81"/>
      <c r="H14" s="81"/>
      <c r="I14" s="81"/>
      <c r="J14" s="81"/>
      <c r="K14" s="81"/>
      <c r="L14" s="14"/>
      <c r="M14" s="15"/>
      <c r="N14" s="16"/>
    </row>
    <row r="15" spans="1:14" ht="33" customHeight="1" x14ac:dyDescent="0.3">
      <c r="A15" s="4">
        <v>8</v>
      </c>
      <c r="B15" s="73" t="s">
        <v>107</v>
      </c>
      <c r="C15" s="74"/>
      <c r="D15" s="74"/>
      <c r="E15" s="74"/>
      <c r="F15" s="74"/>
      <c r="G15" s="74"/>
      <c r="H15" s="74"/>
      <c r="I15" s="74"/>
      <c r="J15" s="74"/>
      <c r="K15" s="74"/>
      <c r="L15" s="14"/>
      <c r="M15" s="15"/>
      <c r="N15" s="16"/>
    </row>
    <row r="16" spans="1:14" ht="18.600000000000001" customHeight="1" x14ac:dyDescent="0.3">
      <c r="A16" s="64" t="s">
        <v>46</v>
      </c>
      <c r="B16" s="30" t="s">
        <v>49</v>
      </c>
      <c r="C16" s="3" t="s">
        <v>6</v>
      </c>
      <c r="D16" s="3" t="s">
        <v>44</v>
      </c>
      <c r="E16" s="27" t="s">
        <v>22</v>
      </c>
      <c r="F16" s="28" t="s">
        <v>16</v>
      </c>
      <c r="G16" s="28" t="s">
        <v>124</v>
      </c>
      <c r="H16" s="27" t="s">
        <v>5</v>
      </c>
      <c r="I16" s="28" t="s">
        <v>10</v>
      </c>
      <c r="J16" s="28" t="s">
        <v>18</v>
      </c>
      <c r="K16" s="29" t="s">
        <v>8</v>
      </c>
      <c r="L16" s="39"/>
      <c r="M16" s="40"/>
      <c r="N16" s="41"/>
    </row>
    <row r="17" spans="1:14" ht="26.4" customHeight="1" x14ac:dyDescent="0.3">
      <c r="A17" s="4">
        <v>1</v>
      </c>
      <c r="B17" s="32" t="s">
        <v>53</v>
      </c>
      <c r="C17" s="37" t="s">
        <v>50</v>
      </c>
      <c r="D17" s="32" t="s">
        <v>29</v>
      </c>
      <c r="E17" s="3" t="s">
        <v>51</v>
      </c>
      <c r="F17" s="3">
        <v>2</v>
      </c>
      <c r="G17" s="3"/>
      <c r="H17" s="3">
        <v>1</v>
      </c>
      <c r="I17" s="3">
        <v>2</v>
      </c>
      <c r="J17" s="3" t="s">
        <v>21</v>
      </c>
      <c r="K17" s="31" t="s">
        <v>52</v>
      </c>
      <c r="L17" s="14"/>
      <c r="M17" s="15"/>
      <c r="N17" s="16"/>
    </row>
    <row r="18" spans="1:14" ht="42" customHeight="1" x14ac:dyDescent="0.3">
      <c r="A18" s="4">
        <v>2</v>
      </c>
      <c r="B18" s="22" t="s">
        <v>54</v>
      </c>
      <c r="C18" s="33" t="s">
        <v>32</v>
      </c>
      <c r="D18" s="34" t="s">
        <v>23</v>
      </c>
      <c r="E18" s="3" t="s">
        <v>51</v>
      </c>
      <c r="F18" s="3">
        <v>2</v>
      </c>
      <c r="G18" s="3">
        <v>185</v>
      </c>
      <c r="H18" s="3">
        <v>3</v>
      </c>
      <c r="I18" s="3">
        <v>15</v>
      </c>
      <c r="J18" s="3" t="s">
        <v>21</v>
      </c>
      <c r="K18" s="35" t="s">
        <v>7</v>
      </c>
      <c r="L18" s="14"/>
      <c r="M18" s="15"/>
      <c r="N18" s="16"/>
    </row>
    <row r="19" spans="1:14" ht="31.2" customHeight="1" x14ac:dyDescent="0.3">
      <c r="A19" s="4">
        <v>3</v>
      </c>
      <c r="B19" s="33" t="s">
        <v>55</v>
      </c>
      <c r="C19" s="33" t="s">
        <v>23</v>
      </c>
      <c r="D19" s="33" t="s">
        <v>15</v>
      </c>
      <c r="E19" s="38" t="s">
        <v>24</v>
      </c>
      <c r="F19" s="3">
        <v>1</v>
      </c>
      <c r="G19" s="3">
        <v>185</v>
      </c>
      <c r="H19" s="3">
        <v>3</v>
      </c>
      <c r="I19" s="3">
        <v>6</v>
      </c>
      <c r="J19" s="3" t="s">
        <v>21</v>
      </c>
      <c r="K19" s="35" t="s">
        <v>7</v>
      </c>
      <c r="L19" s="14"/>
      <c r="M19" s="15"/>
      <c r="N19" s="16"/>
    </row>
    <row r="20" spans="1:14" ht="40.200000000000003" customHeight="1" x14ac:dyDescent="0.3">
      <c r="A20" s="4">
        <v>4</v>
      </c>
      <c r="B20" s="33" t="s">
        <v>58</v>
      </c>
      <c r="C20" s="30" t="s">
        <v>56</v>
      </c>
      <c r="D20" s="37" t="s">
        <v>11</v>
      </c>
      <c r="E20" s="3" t="s">
        <v>51</v>
      </c>
      <c r="F20" s="3"/>
      <c r="G20" s="3"/>
      <c r="H20" s="3">
        <v>3</v>
      </c>
      <c r="I20" s="3">
        <v>6</v>
      </c>
      <c r="J20" s="3">
        <v>400</v>
      </c>
      <c r="K20" s="35" t="s">
        <v>7</v>
      </c>
      <c r="L20" s="14"/>
      <c r="M20" s="15"/>
      <c r="N20" s="16"/>
    </row>
    <row r="21" spans="1:14" ht="18" customHeight="1" thickBot="1" x14ac:dyDescent="0.35">
      <c r="A21" s="94"/>
      <c r="B21" s="95"/>
      <c r="C21" s="95"/>
      <c r="D21" s="95"/>
      <c r="E21" s="95"/>
      <c r="F21" s="95"/>
      <c r="G21" s="95"/>
      <c r="H21" s="95"/>
      <c r="I21" s="95"/>
      <c r="J21" s="95"/>
      <c r="K21" s="95"/>
      <c r="L21" s="95"/>
      <c r="M21" s="95"/>
      <c r="N21" s="96"/>
    </row>
    <row r="22" spans="1:14" ht="18" customHeight="1" x14ac:dyDescent="0.3">
      <c r="A22" s="75" t="s">
        <v>126</v>
      </c>
      <c r="B22" s="76"/>
      <c r="C22" s="76"/>
      <c r="D22" s="76"/>
      <c r="E22" s="76"/>
      <c r="F22" s="76"/>
      <c r="G22" s="76"/>
      <c r="H22" s="76"/>
      <c r="I22" s="76"/>
      <c r="J22" s="76"/>
      <c r="K22" s="77"/>
      <c r="L22" s="78">
        <f>SUM(N23)</f>
        <v>0</v>
      </c>
      <c r="M22" s="79"/>
      <c r="N22" s="80"/>
    </row>
    <row r="23" spans="1:14" ht="31.8" customHeight="1" x14ac:dyDescent="0.3">
      <c r="A23" s="4">
        <v>1</v>
      </c>
      <c r="B23" s="73" t="s">
        <v>108</v>
      </c>
      <c r="C23" s="81"/>
      <c r="D23" s="81"/>
      <c r="E23" s="81"/>
      <c r="F23" s="81"/>
      <c r="G23" s="81"/>
      <c r="H23" s="81"/>
      <c r="I23" s="81"/>
      <c r="J23" s="81"/>
      <c r="K23" s="82"/>
      <c r="L23" s="14"/>
      <c r="M23" s="15"/>
      <c r="N23" s="16"/>
    </row>
    <row r="24" spans="1:14" ht="18" customHeight="1" thickBot="1" x14ac:dyDescent="0.35">
      <c r="A24" s="94"/>
      <c r="B24" s="95"/>
      <c r="C24" s="95"/>
      <c r="D24" s="95"/>
      <c r="E24" s="95"/>
      <c r="F24" s="95"/>
      <c r="G24" s="95"/>
      <c r="H24" s="95"/>
      <c r="I24" s="95"/>
      <c r="J24" s="95"/>
      <c r="K24" s="95"/>
      <c r="L24" s="95"/>
      <c r="M24" s="95"/>
      <c r="N24" s="96"/>
    </row>
    <row r="25" spans="1:14" ht="47.4" customHeight="1" x14ac:dyDescent="0.3">
      <c r="A25" s="75" t="s">
        <v>59</v>
      </c>
      <c r="B25" s="76"/>
      <c r="C25" s="76"/>
      <c r="D25" s="76"/>
      <c r="E25" s="76"/>
      <c r="F25" s="76"/>
      <c r="G25" s="76"/>
      <c r="H25" s="76"/>
      <c r="I25" s="76"/>
      <c r="J25" s="76"/>
      <c r="K25" s="77"/>
      <c r="L25" s="78">
        <f>SUM(N26:N30)</f>
        <v>0</v>
      </c>
      <c r="M25" s="79"/>
      <c r="N25" s="80"/>
    </row>
    <row r="26" spans="1:14" ht="24" customHeight="1" x14ac:dyDescent="0.3">
      <c r="A26" s="4">
        <v>1</v>
      </c>
      <c r="B26" s="83" t="s">
        <v>109</v>
      </c>
      <c r="C26" s="74"/>
      <c r="D26" s="74"/>
      <c r="E26" s="74"/>
      <c r="F26" s="74"/>
      <c r="G26" s="74"/>
      <c r="H26" s="74"/>
      <c r="I26" s="74"/>
      <c r="J26" s="74"/>
      <c r="K26" s="84"/>
      <c r="L26" s="8"/>
      <c r="M26" s="9"/>
      <c r="N26" s="10"/>
    </row>
    <row r="27" spans="1:14" ht="28.2" customHeight="1" x14ac:dyDescent="0.3">
      <c r="A27" s="4">
        <v>2</v>
      </c>
      <c r="B27" s="73" t="s">
        <v>75</v>
      </c>
      <c r="C27" s="81"/>
      <c r="D27" s="81"/>
      <c r="E27" s="81"/>
      <c r="F27" s="81"/>
      <c r="G27" s="81"/>
      <c r="H27" s="81"/>
      <c r="I27" s="81"/>
      <c r="J27" s="81"/>
      <c r="K27" s="82"/>
      <c r="L27" s="8"/>
      <c r="M27" s="9"/>
      <c r="N27" s="10"/>
    </row>
    <row r="28" spans="1:14" ht="55.8" customHeight="1" x14ac:dyDescent="0.3">
      <c r="A28" s="4">
        <v>3</v>
      </c>
      <c r="B28" s="73" t="s">
        <v>101</v>
      </c>
      <c r="C28" s="74"/>
      <c r="D28" s="74"/>
      <c r="E28" s="74"/>
      <c r="F28" s="74"/>
      <c r="G28" s="74"/>
      <c r="H28" s="74"/>
      <c r="I28" s="74"/>
      <c r="J28" s="74"/>
      <c r="K28" s="84"/>
      <c r="L28" s="21"/>
      <c r="M28" s="9"/>
      <c r="N28" s="10"/>
    </row>
    <row r="29" spans="1:14" ht="22.8" customHeight="1" x14ac:dyDescent="0.3">
      <c r="A29" s="64" t="s">
        <v>60</v>
      </c>
      <c r="B29" s="30" t="s">
        <v>62</v>
      </c>
      <c r="C29" s="3" t="s">
        <v>6</v>
      </c>
      <c r="D29" s="3" t="s">
        <v>44</v>
      </c>
      <c r="E29" s="27" t="s">
        <v>22</v>
      </c>
      <c r="F29" s="28" t="s">
        <v>16</v>
      </c>
      <c r="G29" s="28" t="s">
        <v>124</v>
      </c>
      <c r="H29" s="27" t="s">
        <v>5</v>
      </c>
      <c r="I29" s="28" t="s">
        <v>10</v>
      </c>
      <c r="J29" s="28" t="s">
        <v>18</v>
      </c>
      <c r="K29" s="29" t="s">
        <v>8</v>
      </c>
      <c r="L29" s="39"/>
      <c r="M29" s="40"/>
      <c r="N29" s="41"/>
    </row>
    <row r="30" spans="1:14" ht="27.6" x14ac:dyDescent="0.3">
      <c r="A30" s="4">
        <v>1</v>
      </c>
      <c r="B30" s="33" t="s">
        <v>64</v>
      </c>
      <c r="C30" s="37" t="s">
        <v>11</v>
      </c>
      <c r="D30" s="30" t="s">
        <v>65</v>
      </c>
      <c r="E30" s="38" t="s">
        <v>24</v>
      </c>
      <c r="F30" s="3">
        <v>1</v>
      </c>
      <c r="G30" s="3"/>
      <c r="H30" s="3">
        <v>4</v>
      </c>
      <c r="I30" s="3">
        <v>450</v>
      </c>
      <c r="J30" s="3">
        <v>400</v>
      </c>
      <c r="K30" s="35" t="s">
        <v>7</v>
      </c>
      <c r="L30" s="14"/>
      <c r="M30" s="15"/>
      <c r="N30" s="16"/>
    </row>
    <row r="31" spans="1:14" ht="14.4" thickBot="1" x14ac:dyDescent="0.35">
      <c r="A31" s="94"/>
      <c r="B31" s="95"/>
      <c r="C31" s="95"/>
      <c r="D31" s="95"/>
      <c r="E31" s="95"/>
      <c r="F31" s="95"/>
      <c r="G31" s="95"/>
      <c r="H31" s="95"/>
      <c r="I31" s="95"/>
      <c r="J31" s="95"/>
      <c r="K31" s="95"/>
      <c r="L31" s="95"/>
      <c r="M31" s="95"/>
      <c r="N31" s="96"/>
    </row>
    <row r="32" spans="1:14" ht="18" customHeight="1" x14ac:dyDescent="0.3">
      <c r="A32" s="75" t="s">
        <v>68</v>
      </c>
      <c r="B32" s="76"/>
      <c r="C32" s="76"/>
      <c r="D32" s="76"/>
      <c r="E32" s="76"/>
      <c r="F32" s="76"/>
      <c r="G32" s="76"/>
      <c r="H32" s="76"/>
      <c r="I32" s="76"/>
      <c r="J32" s="76"/>
      <c r="K32" s="77"/>
      <c r="L32" s="78">
        <f>SUM(N33:N39)</f>
        <v>0</v>
      </c>
      <c r="M32" s="79"/>
      <c r="N32" s="80"/>
    </row>
    <row r="33" spans="1:14" ht="51.6" customHeight="1" x14ac:dyDescent="0.3">
      <c r="A33" s="4">
        <v>1</v>
      </c>
      <c r="B33" s="73" t="s">
        <v>92</v>
      </c>
      <c r="C33" s="74"/>
      <c r="D33" s="74"/>
      <c r="E33" s="74"/>
      <c r="F33" s="74"/>
      <c r="G33" s="74"/>
      <c r="H33" s="74"/>
      <c r="I33" s="74"/>
      <c r="J33" s="74"/>
      <c r="K33" s="84"/>
      <c r="L33" s="21"/>
      <c r="M33" s="9"/>
      <c r="N33" s="10"/>
    </row>
    <row r="34" spans="1:14" ht="42.6" customHeight="1" x14ac:dyDescent="0.3">
      <c r="A34" s="4">
        <v>2</v>
      </c>
      <c r="B34" s="73" t="s">
        <v>76</v>
      </c>
      <c r="C34" s="74"/>
      <c r="D34" s="74"/>
      <c r="E34" s="74"/>
      <c r="F34" s="74"/>
      <c r="G34" s="74"/>
      <c r="H34" s="74"/>
      <c r="I34" s="74"/>
      <c r="J34" s="74"/>
      <c r="K34" s="74"/>
      <c r="L34" s="14"/>
      <c r="M34" s="9"/>
      <c r="N34" s="10"/>
    </row>
    <row r="35" spans="1:14" ht="19.8" customHeight="1" x14ac:dyDescent="0.3">
      <c r="A35" s="64" t="s">
        <v>67</v>
      </c>
      <c r="B35" s="30" t="s">
        <v>61</v>
      </c>
      <c r="C35" s="3" t="s">
        <v>6</v>
      </c>
      <c r="D35" s="3" t="s">
        <v>44</v>
      </c>
      <c r="E35" s="27" t="s">
        <v>22</v>
      </c>
      <c r="F35" s="28" t="s">
        <v>16</v>
      </c>
      <c r="G35" s="28" t="s">
        <v>124</v>
      </c>
      <c r="H35" s="27" t="s">
        <v>5</v>
      </c>
      <c r="I35" s="28" t="s">
        <v>10</v>
      </c>
      <c r="J35" s="28" t="s">
        <v>18</v>
      </c>
      <c r="K35" s="29" t="s">
        <v>8</v>
      </c>
      <c r="L35" s="39"/>
      <c r="M35" s="40"/>
      <c r="N35" s="41"/>
    </row>
    <row r="36" spans="1:14" x14ac:dyDescent="0.3">
      <c r="A36" s="4">
        <v>1</v>
      </c>
      <c r="B36" s="34" t="s">
        <v>27</v>
      </c>
      <c r="C36" s="42" t="s">
        <v>63</v>
      </c>
      <c r="D36" s="43" t="s">
        <v>28</v>
      </c>
      <c r="E36" s="38" t="s">
        <v>24</v>
      </c>
      <c r="F36" s="44">
        <v>1</v>
      </c>
      <c r="G36" s="28"/>
      <c r="H36" s="3">
        <v>4</v>
      </c>
      <c r="I36" s="44">
        <v>15</v>
      </c>
      <c r="J36" s="44">
        <v>400</v>
      </c>
      <c r="K36" s="35" t="s">
        <v>7</v>
      </c>
      <c r="L36" s="45"/>
      <c r="M36" s="46"/>
      <c r="N36" s="47"/>
    </row>
    <row r="37" spans="1:14" ht="19.8" customHeight="1" x14ac:dyDescent="0.3">
      <c r="A37" s="4">
        <v>2</v>
      </c>
      <c r="B37" s="34" t="s">
        <v>25</v>
      </c>
      <c r="C37" s="42" t="s">
        <v>63</v>
      </c>
      <c r="D37" s="43" t="s">
        <v>26</v>
      </c>
      <c r="E37" s="38" t="s">
        <v>24</v>
      </c>
      <c r="F37" s="44">
        <v>1</v>
      </c>
      <c r="G37" s="28"/>
      <c r="H37" s="3">
        <v>4</v>
      </c>
      <c r="I37" s="44">
        <v>40</v>
      </c>
      <c r="J37" s="44">
        <v>400</v>
      </c>
      <c r="K37" s="35" t="s">
        <v>7</v>
      </c>
      <c r="L37" s="8"/>
      <c r="M37" s="9"/>
      <c r="N37" s="10"/>
    </row>
    <row r="38" spans="1:14" x14ac:dyDescent="0.3">
      <c r="A38" s="4">
        <v>3</v>
      </c>
      <c r="B38" s="34" t="s">
        <v>30</v>
      </c>
      <c r="C38" s="42" t="s">
        <v>63</v>
      </c>
      <c r="D38" s="43" t="s">
        <v>17</v>
      </c>
      <c r="E38" s="38" t="s">
        <v>24</v>
      </c>
      <c r="F38" s="44">
        <v>1</v>
      </c>
      <c r="G38" s="28"/>
      <c r="H38" s="3">
        <v>4</v>
      </c>
      <c r="I38" s="44">
        <v>40</v>
      </c>
      <c r="J38" s="44">
        <v>400</v>
      </c>
      <c r="K38" s="35" t="s">
        <v>7</v>
      </c>
      <c r="L38" s="8"/>
      <c r="M38" s="9"/>
      <c r="N38" s="10"/>
    </row>
    <row r="39" spans="1:14" ht="33" customHeight="1" x14ac:dyDescent="0.3">
      <c r="A39" s="4">
        <v>4</v>
      </c>
      <c r="B39" s="33" t="s">
        <v>71</v>
      </c>
      <c r="C39" s="37" t="s">
        <v>11</v>
      </c>
      <c r="D39" s="37" t="s">
        <v>63</v>
      </c>
      <c r="E39" s="38" t="s">
        <v>24</v>
      </c>
      <c r="F39" s="3">
        <v>1</v>
      </c>
      <c r="G39" s="3"/>
      <c r="H39" s="3">
        <v>4</v>
      </c>
      <c r="I39" s="3">
        <v>450</v>
      </c>
      <c r="J39" s="3">
        <v>400</v>
      </c>
      <c r="K39" s="35" t="s">
        <v>7</v>
      </c>
      <c r="L39" s="11"/>
      <c r="M39" s="12"/>
      <c r="N39" s="13"/>
    </row>
    <row r="40" spans="1:14" ht="14.4" thickBot="1" x14ac:dyDescent="0.35">
      <c r="A40" s="94"/>
      <c r="B40" s="95"/>
      <c r="C40" s="95"/>
      <c r="D40" s="95"/>
      <c r="E40" s="95"/>
      <c r="F40" s="95"/>
      <c r="G40" s="95"/>
      <c r="H40" s="95"/>
      <c r="I40" s="95"/>
      <c r="J40" s="95"/>
      <c r="K40" s="95"/>
      <c r="L40" s="95"/>
      <c r="M40" s="95"/>
      <c r="N40" s="96"/>
    </row>
    <row r="41" spans="1:14" x14ac:dyDescent="0.3">
      <c r="A41" s="75" t="s">
        <v>69</v>
      </c>
      <c r="B41" s="76"/>
      <c r="C41" s="76"/>
      <c r="D41" s="76"/>
      <c r="E41" s="76"/>
      <c r="F41" s="76"/>
      <c r="G41" s="76"/>
      <c r="H41" s="76"/>
      <c r="I41" s="76"/>
      <c r="J41" s="76"/>
      <c r="K41" s="77"/>
      <c r="L41" s="78">
        <f>SUM(N42:N46)</f>
        <v>0</v>
      </c>
      <c r="M41" s="79"/>
      <c r="N41" s="80"/>
    </row>
    <row r="42" spans="1:14" ht="34.799999999999997" customHeight="1" x14ac:dyDescent="0.3">
      <c r="A42" s="4">
        <v>1</v>
      </c>
      <c r="B42" s="73" t="s">
        <v>74</v>
      </c>
      <c r="C42" s="74"/>
      <c r="D42" s="74"/>
      <c r="E42" s="74"/>
      <c r="F42" s="74"/>
      <c r="G42" s="74"/>
      <c r="H42" s="74"/>
      <c r="I42" s="74"/>
      <c r="J42" s="74"/>
      <c r="K42" s="84"/>
      <c r="L42" s="21"/>
      <c r="M42" s="9"/>
      <c r="N42" s="10"/>
    </row>
    <row r="43" spans="1:14" ht="46.2" customHeight="1" x14ac:dyDescent="0.3">
      <c r="A43" s="4">
        <v>2</v>
      </c>
      <c r="B43" s="73" t="s">
        <v>91</v>
      </c>
      <c r="C43" s="74"/>
      <c r="D43" s="74"/>
      <c r="E43" s="74"/>
      <c r="F43" s="74"/>
      <c r="G43" s="74"/>
      <c r="H43" s="74"/>
      <c r="I43" s="74"/>
      <c r="J43" s="74"/>
      <c r="K43" s="84"/>
      <c r="L43" s="21"/>
      <c r="M43" s="9"/>
      <c r="N43" s="10"/>
    </row>
    <row r="44" spans="1:14" ht="21.6" customHeight="1" x14ac:dyDescent="0.3">
      <c r="A44" s="64" t="s">
        <v>70</v>
      </c>
      <c r="B44" s="30" t="s">
        <v>61</v>
      </c>
      <c r="C44" s="3" t="s">
        <v>6</v>
      </c>
      <c r="D44" s="3" t="s">
        <v>44</v>
      </c>
      <c r="E44" s="27" t="s">
        <v>22</v>
      </c>
      <c r="F44" s="28" t="s">
        <v>16</v>
      </c>
      <c r="G44" s="28" t="s">
        <v>124</v>
      </c>
      <c r="H44" s="27" t="s">
        <v>5</v>
      </c>
      <c r="I44" s="28" t="s">
        <v>10</v>
      </c>
      <c r="J44" s="28" t="s">
        <v>18</v>
      </c>
      <c r="K44" s="29" t="s">
        <v>8</v>
      </c>
      <c r="L44" s="39"/>
      <c r="M44" s="40"/>
      <c r="N44" s="41"/>
    </row>
    <row r="45" spans="1:14" x14ac:dyDescent="0.3">
      <c r="A45" s="4">
        <v>1</v>
      </c>
      <c r="B45" s="30" t="s">
        <v>110</v>
      </c>
      <c r="C45" s="30" t="s">
        <v>66</v>
      </c>
      <c r="D45" s="3" t="s">
        <v>73</v>
      </c>
      <c r="E45" s="38" t="s">
        <v>24</v>
      </c>
      <c r="F45" s="44">
        <v>1</v>
      </c>
      <c r="G45" s="44"/>
      <c r="H45" s="3">
        <v>4</v>
      </c>
      <c r="I45" s="44">
        <v>10</v>
      </c>
      <c r="J45" s="44">
        <v>400</v>
      </c>
      <c r="K45" s="35" t="s">
        <v>7</v>
      </c>
      <c r="L45" s="14"/>
      <c r="M45" s="15"/>
      <c r="N45" s="16"/>
    </row>
    <row r="46" spans="1:14" ht="41.4" x14ac:dyDescent="0.3">
      <c r="A46" s="4">
        <v>2</v>
      </c>
      <c r="B46" s="33" t="s">
        <v>72</v>
      </c>
      <c r="C46" s="37" t="s">
        <v>11</v>
      </c>
      <c r="D46" s="37" t="s">
        <v>66</v>
      </c>
      <c r="E46" s="38" t="s">
        <v>24</v>
      </c>
      <c r="F46" s="3">
        <v>1</v>
      </c>
      <c r="G46" s="3"/>
      <c r="H46" s="3">
        <v>4</v>
      </c>
      <c r="I46" s="3">
        <v>130</v>
      </c>
      <c r="J46" s="3">
        <v>400</v>
      </c>
      <c r="K46" s="35" t="s">
        <v>7</v>
      </c>
      <c r="L46" s="11"/>
      <c r="M46" s="12"/>
      <c r="N46" s="13"/>
    </row>
    <row r="47" spans="1:14" ht="14.4" thickBot="1" x14ac:dyDescent="0.35">
      <c r="A47" s="94"/>
      <c r="B47" s="95"/>
      <c r="C47" s="95"/>
      <c r="D47" s="95"/>
      <c r="E47" s="95"/>
      <c r="F47" s="95"/>
      <c r="G47" s="95"/>
      <c r="H47" s="95"/>
      <c r="I47" s="95"/>
      <c r="J47" s="95"/>
      <c r="K47" s="95"/>
      <c r="L47" s="95"/>
      <c r="M47" s="95"/>
      <c r="N47" s="96"/>
    </row>
    <row r="48" spans="1:14" x14ac:dyDescent="0.3">
      <c r="A48" s="75" t="s">
        <v>77</v>
      </c>
      <c r="B48" s="76"/>
      <c r="C48" s="76"/>
      <c r="D48" s="76"/>
      <c r="E48" s="76"/>
      <c r="F48" s="76"/>
      <c r="G48" s="76"/>
      <c r="H48" s="76"/>
      <c r="I48" s="76"/>
      <c r="J48" s="76"/>
      <c r="K48" s="77"/>
      <c r="L48" s="78">
        <f>SUM(N49:N57)</f>
        <v>0</v>
      </c>
      <c r="M48" s="79"/>
      <c r="N48" s="80"/>
    </row>
    <row r="49" spans="1:14" ht="46.2" customHeight="1" x14ac:dyDescent="0.3">
      <c r="A49" s="4">
        <v>1</v>
      </c>
      <c r="B49" s="73" t="s">
        <v>90</v>
      </c>
      <c r="C49" s="74"/>
      <c r="D49" s="74"/>
      <c r="E49" s="74"/>
      <c r="F49" s="74"/>
      <c r="G49" s="74"/>
      <c r="H49" s="74"/>
      <c r="I49" s="74"/>
      <c r="J49" s="74"/>
      <c r="K49" s="84"/>
      <c r="L49" s="21"/>
      <c r="M49" s="9"/>
      <c r="N49" s="10"/>
    </row>
    <row r="50" spans="1:14" ht="51" customHeight="1" x14ac:dyDescent="0.3">
      <c r="A50" s="4">
        <v>2</v>
      </c>
      <c r="B50" s="73" t="s">
        <v>78</v>
      </c>
      <c r="C50" s="74"/>
      <c r="D50" s="74"/>
      <c r="E50" s="74"/>
      <c r="F50" s="74"/>
      <c r="G50" s="74"/>
      <c r="H50" s="74"/>
      <c r="I50" s="74"/>
      <c r="J50" s="74"/>
      <c r="K50" s="74"/>
      <c r="L50" s="14"/>
      <c r="M50" s="9"/>
      <c r="N50" s="10"/>
    </row>
    <row r="51" spans="1:14" ht="19.8" customHeight="1" x14ac:dyDescent="0.3">
      <c r="A51" s="65" t="s">
        <v>79</v>
      </c>
      <c r="B51" s="30" t="s">
        <v>61</v>
      </c>
      <c r="C51" s="3" t="s">
        <v>6</v>
      </c>
      <c r="D51" s="3" t="s">
        <v>44</v>
      </c>
      <c r="E51" s="27" t="s">
        <v>22</v>
      </c>
      <c r="F51" s="28" t="s">
        <v>16</v>
      </c>
      <c r="G51" s="28" t="s">
        <v>124</v>
      </c>
      <c r="H51" s="27" t="s">
        <v>5</v>
      </c>
      <c r="I51" s="28" t="s">
        <v>10</v>
      </c>
      <c r="J51" s="28" t="s">
        <v>18</v>
      </c>
      <c r="K51" s="29" t="s">
        <v>8</v>
      </c>
      <c r="L51" s="39"/>
      <c r="M51" s="40"/>
      <c r="N51" s="41"/>
    </row>
    <row r="52" spans="1:14" x14ac:dyDescent="0.3">
      <c r="A52" s="4">
        <v>1</v>
      </c>
      <c r="B52" s="34" t="s">
        <v>12</v>
      </c>
      <c r="C52" s="42" t="s">
        <v>80</v>
      </c>
      <c r="D52" s="42" t="s">
        <v>36</v>
      </c>
      <c r="E52" s="17" t="s">
        <v>24</v>
      </c>
      <c r="F52" s="19">
        <v>4</v>
      </c>
      <c r="G52" s="5"/>
      <c r="H52" s="5">
        <v>3</v>
      </c>
      <c r="I52" s="5">
        <v>240</v>
      </c>
      <c r="J52" s="5">
        <v>220</v>
      </c>
      <c r="K52" s="6" t="s">
        <v>7</v>
      </c>
      <c r="L52" s="11"/>
      <c r="M52" s="12"/>
      <c r="N52" s="13"/>
    </row>
    <row r="53" spans="1:14" ht="27.6" x14ac:dyDescent="0.3">
      <c r="A53" s="4">
        <v>2</v>
      </c>
      <c r="B53" s="34" t="s">
        <v>13</v>
      </c>
      <c r="C53" s="42" t="s">
        <v>80</v>
      </c>
      <c r="D53" s="33" t="s">
        <v>33</v>
      </c>
      <c r="E53" s="17" t="s">
        <v>24</v>
      </c>
      <c r="F53" s="20">
        <v>1</v>
      </c>
      <c r="G53" s="3"/>
      <c r="H53" s="3">
        <v>3</v>
      </c>
      <c r="I53" s="3">
        <v>150</v>
      </c>
      <c r="J53" s="3">
        <v>220</v>
      </c>
      <c r="K53" s="6" t="s">
        <v>7</v>
      </c>
      <c r="L53" s="11"/>
      <c r="M53" s="12"/>
      <c r="N53" s="13"/>
    </row>
    <row r="54" spans="1:14" x14ac:dyDescent="0.3">
      <c r="A54" s="4">
        <v>3</v>
      </c>
      <c r="B54" s="34" t="s">
        <v>14</v>
      </c>
      <c r="C54" s="42" t="s">
        <v>80</v>
      </c>
      <c r="D54" s="30" t="s">
        <v>34</v>
      </c>
      <c r="E54" s="17" t="s">
        <v>24</v>
      </c>
      <c r="F54" s="20">
        <v>1</v>
      </c>
      <c r="G54" s="3"/>
      <c r="H54" s="3">
        <v>3</v>
      </c>
      <c r="I54" s="3">
        <v>100</v>
      </c>
      <c r="J54" s="3">
        <v>220</v>
      </c>
      <c r="K54" s="6" t="s">
        <v>7</v>
      </c>
      <c r="L54" s="11"/>
      <c r="M54" s="12"/>
      <c r="N54" s="13"/>
    </row>
    <row r="55" spans="1:14" ht="27.6" customHeight="1" x14ac:dyDescent="0.3">
      <c r="A55" s="4">
        <v>4</v>
      </c>
      <c r="B55" s="48" t="s">
        <v>19</v>
      </c>
      <c r="C55" s="42" t="s">
        <v>80</v>
      </c>
      <c r="D55" s="32" t="s">
        <v>37</v>
      </c>
      <c r="E55" s="17" t="s">
        <v>24</v>
      </c>
      <c r="F55" s="7">
        <v>1</v>
      </c>
      <c r="G55" s="7"/>
      <c r="H55" s="7">
        <v>3</v>
      </c>
      <c r="I55" s="7">
        <v>12</v>
      </c>
      <c r="J55" s="7">
        <v>220</v>
      </c>
      <c r="K55" s="6" t="s">
        <v>7</v>
      </c>
      <c r="L55" s="11"/>
      <c r="M55" s="12"/>
      <c r="N55" s="13"/>
    </row>
    <row r="56" spans="1:14" ht="27.6" x14ac:dyDescent="0.3">
      <c r="A56" s="4">
        <v>5</v>
      </c>
      <c r="B56" s="48" t="s">
        <v>20</v>
      </c>
      <c r="C56" s="42" t="s">
        <v>80</v>
      </c>
      <c r="D56" s="49" t="s">
        <v>38</v>
      </c>
      <c r="E56" s="17" t="s">
        <v>24</v>
      </c>
      <c r="F56" s="7">
        <v>1</v>
      </c>
      <c r="G56" s="7"/>
      <c r="H56" s="7">
        <v>3</v>
      </c>
      <c r="I56" s="7">
        <v>1150</v>
      </c>
      <c r="J56" s="7">
        <v>220</v>
      </c>
      <c r="K56" s="6" t="s">
        <v>7</v>
      </c>
      <c r="L56" s="11"/>
      <c r="M56" s="12"/>
      <c r="N56" s="13"/>
    </row>
    <row r="57" spans="1:14" ht="42" thickBot="1" x14ac:dyDescent="0.35">
      <c r="A57" s="4">
        <v>6</v>
      </c>
      <c r="B57" s="33" t="s">
        <v>82</v>
      </c>
      <c r="C57" s="37" t="s">
        <v>11</v>
      </c>
      <c r="D57" s="37" t="s">
        <v>80</v>
      </c>
      <c r="E57" s="38" t="s">
        <v>24</v>
      </c>
      <c r="F57" s="3">
        <v>1</v>
      </c>
      <c r="G57" s="3"/>
      <c r="H57" s="3">
        <v>4</v>
      </c>
      <c r="I57" s="3">
        <v>280</v>
      </c>
      <c r="J57" s="3">
        <v>400</v>
      </c>
      <c r="K57" s="35" t="s">
        <v>7</v>
      </c>
      <c r="L57" s="11"/>
      <c r="M57" s="12"/>
      <c r="N57" s="13"/>
    </row>
    <row r="58" spans="1:14" x14ac:dyDescent="0.3">
      <c r="A58" s="75" t="s">
        <v>84</v>
      </c>
      <c r="B58" s="76"/>
      <c r="C58" s="76"/>
      <c r="D58" s="76"/>
      <c r="E58" s="76"/>
      <c r="F58" s="76"/>
      <c r="G58" s="76"/>
      <c r="H58" s="76"/>
      <c r="I58" s="76"/>
      <c r="J58" s="76"/>
      <c r="K58" s="77"/>
      <c r="L58" s="78">
        <f>SUM(N59:N63)</f>
        <v>0</v>
      </c>
      <c r="M58" s="79"/>
      <c r="N58" s="80"/>
    </row>
    <row r="59" spans="1:14" ht="46.2" customHeight="1" x14ac:dyDescent="0.3">
      <c r="A59" s="4">
        <v>1</v>
      </c>
      <c r="B59" s="73" t="s">
        <v>89</v>
      </c>
      <c r="C59" s="74"/>
      <c r="D59" s="74"/>
      <c r="E59" s="74"/>
      <c r="F59" s="74"/>
      <c r="G59" s="74"/>
      <c r="H59" s="74"/>
      <c r="I59" s="74"/>
      <c r="J59" s="74"/>
      <c r="K59" s="84"/>
      <c r="L59" s="21"/>
      <c r="M59" s="9"/>
      <c r="N59" s="10"/>
    </row>
    <row r="60" spans="1:14" ht="46.2" customHeight="1" x14ac:dyDescent="0.3">
      <c r="A60" s="4">
        <v>2</v>
      </c>
      <c r="B60" s="73" t="s">
        <v>111</v>
      </c>
      <c r="C60" s="74"/>
      <c r="D60" s="74"/>
      <c r="E60" s="74"/>
      <c r="F60" s="74"/>
      <c r="G60" s="74"/>
      <c r="H60" s="74"/>
      <c r="I60" s="74"/>
      <c r="J60" s="74"/>
      <c r="K60" s="84"/>
      <c r="L60" s="11"/>
      <c r="M60" s="9"/>
      <c r="N60" s="10"/>
    </row>
    <row r="61" spans="1:14" ht="46.2" customHeight="1" x14ac:dyDescent="0.3">
      <c r="A61" s="4">
        <v>3</v>
      </c>
      <c r="B61" s="73" t="s">
        <v>83</v>
      </c>
      <c r="C61" s="74"/>
      <c r="D61" s="74"/>
      <c r="E61" s="74"/>
      <c r="F61" s="74"/>
      <c r="G61" s="74"/>
      <c r="H61" s="74"/>
      <c r="I61" s="74"/>
      <c r="J61" s="74"/>
      <c r="K61" s="74"/>
      <c r="L61" s="11"/>
      <c r="M61" s="9"/>
      <c r="N61" s="10"/>
    </row>
    <row r="62" spans="1:14" ht="21" customHeight="1" x14ac:dyDescent="0.3">
      <c r="A62" s="64" t="s">
        <v>85</v>
      </c>
      <c r="B62" s="30" t="s">
        <v>61</v>
      </c>
      <c r="C62" s="3" t="s">
        <v>6</v>
      </c>
      <c r="D62" s="3" t="s">
        <v>44</v>
      </c>
      <c r="E62" s="27" t="s">
        <v>22</v>
      </c>
      <c r="F62" s="28" t="s">
        <v>16</v>
      </c>
      <c r="G62" s="28" t="s">
        <v>124</v>
      </c>
      <c r="H62" s="27" t="s">
        <v>5</v>
      </c>
      <c r="I62" s="28" t="s">
        <v>10</v>
      </c>
      <c r="J62" s="28" t="s">
        <v>18</v>
      </c>
      <c r="K62" s="29" t="s">
        <v>8</v>
      </c>
      <c r="L62" s="39"/>
      <c r="M62" s="40"/>
      <c r="N62" s="41"/>
    </row>
    <row r="63" spans="1:14" ht="41.4" x14ac:dyDescent="0.3">
      <c r="A63" s="4">
        <v>1</v>
      </c>
      <c r="B63" s="33" t="s">
        <v>93</v>
      </c>
      <c r="C63" s="37" t="s">
        <v>11</v>
      </c>
      <c r="D63" s="37" t="s">
        <v>81</v>
      </c>
      <c r="E63" s="38" t="s">
        <v>24</v>
      </c>
      <c r="F63" s="3">
        <v>1</v>
      </c>
      <c r="G63" s="3"/>
      <c r="H63" s="3">
        <v>4</v>
      </c>
      <c r="I63" s="3">
        <v>450</v>
      </c>
      <c r="J63" s="3">
        <v>400</v>
      </c>
      <c r="K63" s="35" t="s">
        <v>7</v>
      </c>
      <c r="L63" s="11"/>
      <c r="M63" s="12"/>
      <c r="N63" s="13"/>
    </row>
    <row r="64" spans="1:14" ht="14.4" thickBot="1" x14ac:dyDescent="0.35">
      <c r="A64" s="94"/>
      <c r="B64" s="95"/>
      <c r="C64" s="95"/>
      <c r="D64" s="95"/>
      <c r="E64" s="95"/>
      <c r="F64" s="95"/>
      <c r="G64" s="95"/>
      <c r="H64" s="95"/>
      <c r="I64" s="95"/>
      <c r="J64" s="95"/>
      <c r="K64" s="95"/>
      <c r="L64" s="95"/>
      <c r="M64" s="95"/>
      <c r="N64" s="96"/>
    </row>
    <row r="65" spans="1:14" ht="13.8" customHeight="1" x14ac:dyDescent="0.3">
      <c r="A65" s="75" t="s">
        <v>86</v>
      </c>
      <c r="B65" s="76"/>
      <c r="C65" s="76"/>
      <c r="D65" s="76"/>
      <c r="E65" s="76"/>
      <c r="F65" s="76"/>
      <c r="G65" s="76"/>
      <c r="H65" s="76"/>
      <c r="I65" s="76"/>
      <c r="J65" s="76"/>
      <c r="K65" s="77"/>
      <c r="L65" s="78">
        <f>SUM(N66)</f>
        <v>0</v>
      </c>
      <c r="M65" s="79"/>
      <c r="N65" s="80"/>
    </row>
    <row r="66" spans="1:14" ht="44.4" customHeight="1" x14ac:dyDescent="0.3">
      <c r="A66" s="4">
        <v>1</v>
      </c>
      <c r="B66" s="73" t="s">
        <v>112</v>
      </c>
      <c r="C66" s="74"/>
      <c r="D66" s="74"/>
      <c r="E66" s="74"/>
      <c r="F66" s="74"/>
      <c r="G66" s="74"/>
      <c r="H66" s="74"/>
      <c r="I66" s="74"/>
      <c r="J66" s="74"/>
      <c r="K66" s="74"/>
      <c r="L66" s="11"/>
      <c r="M66" s="9"/>
      <c r="N66" s="10"/>
    </row>
    <row r="67" spans="1:14" ht="14.4" thickBot="1" x14ac:dyDescent="0.35">
      <c r="A67" s="94"/>
      <c r="B67" s="95"/>
      <c r="C67" s="95"/>
      <c r="D67" s="95"/>
      <c r="E67" s="95"/>
      <c r="F67" s="95"/>
      <c r="G67" s="95"/>
      <c r="H67" s="95"/>
      <c r="I67" s="95"/>
      <c r="J67" s="95"/>
      <c r="K67" s="95"/>
      <c r="L67" s="95"/>
      <c r="M67" s="95"/>
      <c r="N67" s="96"/>
    </row>
    <row r="68" spans="1:14" x14ac:dyDescent="0.3">
      <c r="A68" s="75" t="s">
        <v>87</v>
      </c>
      <c r="B68" s="76"/>
      <c r="C68" s="76"/>
      <c r="D68" s="76"/>
      <c r="E68" s="76"/>
      <c r="F68" s="76"/>
      <c r="G68" s="76"/>
      <c r="H68" s="76"/>
      <c r="I68" s="76"/>
      <c r="J68" s="76"/>
      <c r="K68" s="77"/>
      <c r="L68" s="78">
        <f>SUM(N70:N77)</f>
        <v>0</v>
      </c>
      <c r="M68" s="79"/>
      <c r="N68" s="80"/>
    </row>
    <row r="69" spans="1:14" ht="19.2" customHeight="1" x14ac:dyDescent="0.3">
      <c r="A69" s="4">
        <v>1</v>
      </c>
      <c r="B69" s="73" t="s">
        <v>113</v>
      </c>
      <c r="C69" s="74"/>
      <c r="D69" s="74"/>
      <c r="E69" s="74"/>
      <c r="F69" s="74"/>
      <c r="G69" s="74"/>
      <c r="H69" s="74"/>
      <c r="I69" s="74"/>
      <c r="J69" s="74"/>
      <c r="K69" s="74"/>
      <c r="L69" s="11"/>
      <c r="M69" s="9"/>
      <c r="N69" s="10"/>
    </row>
    <row r="70" spans="1:14" ht="28.2" customHeight="1" x14ac:dyDescent="0.3">
      <c r="A70" s="4">
        <v>2</v>
      </c>
      <c r="B70" s="73" t="s">
        <v>114</v>
      </c>
      <c r="C70" s="74"/>
      <c r="D70" s="74"/>
      <c r="E70" s="74"/>
      <c r="F70" s="74"/>
      <c r="G70" s="74"/>
      <c r="H70" s="74"/>
      <c r="I70" s="74"/>
      <c r="J70" s="74"/>
      <c r="K70" s="74"/>
      <c r="L70" s="11"/>
      <c r="M70" s="9"/>
      <c r="N70" s="10"/>
    </row>
    <row r="71" spans="1:14" x14ac:dyDescent="0.3">
      <c r="A71" s="4">
        <v>3</v>
      </c>
      <c r="B71" s="73" t="s">
        <v>115</v>
      </c>
      <c r="C71" s="74"/>
      <c r="D71" s="74"/>
      <c r="E71" s="74"/>
      <c r="F71" s="74"/>
      <c r="G71" s="74"/>
      <c r="H71" s="74"/>
      <c r="I71" s="74"/>
      <c r="J71" s="74"/>
      <c r="K71" s="74"/>
      <c r="L71" s="11"/>
      <c r="M71" s="9"/>
      <c r="N71" s="10"/>
    </row>
    <row r="72" spans="1:14" ht="46.2" customHeight="1" x14ac:dyDescent="0.3">
      <c r="A72" s="4">
        <v>4</v>
      </c>
      <c r="B72" s="73" t="s">
        <v>106</v>
      </c>
      <c r="C72" s="74"/>
      <c r="D72" s="74"/>
      <c r="E72" s="74"/>
      <c r="F72" s="74"/>
      <c r="G72" s="74"/>
      <c r="H72" s="74"/>
      <c r="I72" s="74"/>
      <c r="J72" s="74"/>
      <c r="K72" s="84"/>
      <c r="L72" s="11"/>
      <c r="M72" s="9"/>
      <c r="N72" s="10"/>
    </row>
    <row r="73" spans="1:14" ht="28.8" customHeight="1" x14ac:dyDescent="0.3">
      <c r="A73" s="4">
        <v>5</v>
      </c>
      <c r="B73" s="73" t="s">
        <v>116</v>
      </c>
      <c r="C73" s="74"/>
      <c r="D73" s="74"/>
      <c r="E73" s="74"/>
      <c r="F73" s="74"/>
      <c r="G73" s="74"/>
      <c r="H73" s="74"/>
      <c r="I73" s="74"/>
      <c r="J73" s="74"/>
      <c r="K73" s="74"/>
      <c r="L73" s="11"/>
      <c r="M73" s="9"/>
      <c r="N73" s="10"/>
    </row>
    <row r="74" spans="1:14" ht="19.8" customHeight="1" x14ac:dyDescent="0.3">
      <c r="A74" s="66" t="s">
        <v>96</v>
      </c>
      <c r="B74" s="30" t="s">
        <v>117</v>
      </c>
      <c r="C74" s="3" t="s">
        <v>6</v>
      </c>
      <c r="D74" s="3" t="s">
        <v>44</v>
      </c>
      <c r="E74" s="27" t="s">
        <v>22</v>
      </c>
      <c r="F74" s="28" t="s">
        <v>16</v>
      </c>
      <c r="G74" s="28" t="s">
        <v>124</v>
      </c>
      <c r="H74" s="27" t="s">
        <v>5</v>
      </c>
      <c r="I74" s="28" t="s">
        <v>10</v>
      </c>
      <c r="J74" s="28" t="s">
        <v>18</v>
      </c>
      <c r="K74" s="29" t="s">
        <v>8</v>
      </c>
      <c r="L74" s="52"/>
      <c r="M74" s="53"/>
      <c r="N74" s="54"/>
    </row>
    <row r="75" spans="1:14" ht="27.6" x14ac:dyDescent="0.3">
      <c r="A75" s="4">
        <v>1</v>
      </c>
      <c r="B75" s="32" t="s">
        <v>98</v>
      </c>
      <c r="C75" s="30" t="s">
        <v>81</v>
      </c>
      <c r="D75" s="30" t="s">
        <v>88</v>
      </c>
      <c r="E75" s="38" t="s">
        <v>24</v>
      </c>
      <c r="F75" s="44">
        <v>1</v>
      </c>
      <c r="G75" s="44"/>
      <c r="H75" s="3">
        <v>4</v>
      </c>
      <c r="I75" s="44">
        <v>1000</v>
      </c>
      <c r="J75" s="44">
        <v>400</v>
      </c>
      <c r="K75" s="35" t="s">
        <v>7</v>
      </c>
      <c r="L75" s="11"/>
      <c r="M75" s="9"/>
      <c r="N75" s="10"/>
    </row>
    <row r="76" spans="1:14" ht="27.6" x14ac:dyDescent="0.3">
      <c r="A76" s="4">
        <v>2</v>
      </c>
      <c r="B76" s="32" t="s">
        <v>99</v>
      </c>
      <c r="C76" s="30" t="s">
        <v>88</v>
      </c>
      <c r="D76" s="30" t="s">
        <v>94</v>
      </c>
      <c r="E76" s="38" t="s">
        <v>24</v>
      </c>
      <c r="F76" s="3">
        <v>1</v>
      </c>
      <c r="G76" s="3"/>
      <c r="H76" s="3">
        <v>4</v>
      </c>
      <c r="I76" s="3">
        <v>500</v>
      </c>
      <c r="J76" s="3">
        <v>400</v>
      </c>
      <c r="K76" s="35" t="s">
        <v>7</v>
      </c>
      <c r="L76" s="11"/>
      <c r="M76" s="9"/>
      <c r="N76" s="10"/>
    </row>
    <row r="77" spans="1:14" ht="27.6" x14ac:dyDescent="0.3">
      <c r="A77" s="4">
        <v>3</v>
      </c>
      <c r="B77" s="32" t="s">
        <v>100</v>
      </c>
      <c r="C77" s="30" t="s">
        <v>88</v>
      </c>
      <c r="D77" s="30" t="s">
        <v>95</v>
      </c>
      <c r="E77" s="38" t="s">
        <v>24</v>
      </c>
      <c r="F77" s="3">
        <v>1</v>
      </c>
      <c r="G77" s="3"/>
      <c r="H77" s="3">
        <v>4</v>
      </c>
      <c r="I77" s="3">
        <v>1000</v>
      </c>
      <c r="J77" s="3">
        <v>400</v>
      </c>
      <c r="K77" s="35" t="s">
        <v>7</v>
      </c>
      <c r="L77" s="11"/>
      <c r="M77" s="9"/>
      <c r="N77" s="10"/>
    </row>
    <row r="78" spans="1:14" ht="14.4" thickBot="1" x14ac:dyDescent="0.35">
      <c r="A78" s="94"/>
      <c r="B78" s="95"/>
      <c r="C78" s="95"/>
      <c r="D78" s="95"/>
      <c r="E78" s="95"/>
      <c r="F78" s="95"/>
      <c r="G78" s="95"/>
      <c r="H78" s="95"/>
      <c r="I78" s="95"/>
      <c r="J78" s="95"/>
      <c r="K78" s="95"/>
      <c r="L78" s="95"/>
      <c r="M78" s="95"/>
      <c r="N78" s="96"/>
    </row>
    <row r="79" spans="1:14" ht="30" customHeight="1" x14ac:dyDescent="0.3">
      <c r="A79" s="100" t="s">
        <v>123</v>
      </c>
      <c r="B79" s="101"/>
      <c r="C79" s="101"/>
      <c r="D79" s="101"/>
      <c r="E79" s="101"/>
      <c r="F79" s="101"/>
      <c r="G79" s="101"/>
      <c r="H79" s="101"/>
      <c r="I79" s="101"/>
      <c r="J79" s="101"/>
      <c r="K79" s="102"/>
      <c r="L79" s="103">
        <f>SUM(N80:N81)</f>
        <v>0</v>
      </c>
      <c r="M79" s="104"/>
      <c r="N79" s="105"/>
    </row>
    <row r="80" spans="1:14" ht="18.75" customHeight="1" x14ac:dyDescent="0.3">
      <c r="A80" s="4">
        <v>1</v>
      </c>
      <c r="B80" s="83" t="s">
        <v>102</v>
      </c>
      <c r="C80" s="74"/>
      <c r="D80" s="74"/>
      <c r="E80" s="74"/>
      <c r="F80" s="74"/>
      <c r="G80" s="74"/>
      <c r="H80" s="74"/>
      <c r="I80" s="74"/>
      <c r="J80" s="74"/>
      <c r="K80" s="84"/>
      <c r="L80" s="11"/>
      <c r="M80" s="12"/>
      <c r="N80" s="13"/>
    </row>
    <row r="81" spans="1:14" ht="18.75" customHeight="1" x14ac:dyDescent="0.3">
      <c r="A81" s="4">
        <v>2</v>
      </c>
      <c r="B81" s="83" t="s">
        <v>103</v>
      </c>
      <c r="C81" s="74"/>
      <c r="D81" s="74"/>
      <c r="E81" s="74"/>
      <c r="F81" s="74"/>
      <c r="G81" s="74"/>
      <c r="H81" s="74"/>
      <c r="I81" s="74"/>
      <c r="J81" s="74"/>
      <c r="K81" s="84"/>
      <c r="L81" s="11"/>
      <c r="M81" s="12"/>
      <c r="N81" s="13"/>
    </row>
    <row r="82" spans="1:14" ht="14.4" thickBot="1" x14ac:dyDescent="0.35">
      <c r="A82" s="94"/>
      <c r="B82" s="95"/>
      <c r="C82" s="95"/>
      <c r="D82" s="95"/>
      <c r="E82" s="95"/>
      <c r="F82" s="95"/>
      <c r="G82" s="95"/>
      <c r="H82" s="95"/>
      <c r="I82" s="95"/>
      <c r="J82" s="95"/>
      <c r="K82" s="95"/>
      <c r="L82" s="95"/>
      <c r="M82" s="95"/>
      <c r="N82" s="96"/>
    </row>
    <row r="83" spans="1:14" ht="18" customHeight="1" x14ac:dyDescent="0.3">
      <c r="A83" s="106" t="s">
        <v>122</v>
      </c>
      <c r="B83" s="107"/>
      <c r="C83" s="107"/>
      <c r="D83" s="107"/>
      <c r="E83" s="107"/>
      <c r="F83" s="107"/>
      <c r="G83" s="107"/>
      <c r="H83" s="107"/>
      <c r="I83" s="107"/>
      <c r="J83" s="107"/>
      <c r="K83" s="108"/>
      <c r="L83" s="103">
        <f>SUM(N84:N85)</f>
        <v>0</v>
      </c>
      <c r="M83" s="104"/>
      <c r="N83" s="105"/>
    </row>
    <row r="84" spans="1:14" ht="18" customHeight="1" x14ac:dyDescent="0.3">
      <c r="A84" s="55">
        <v>1</v>
      </c>
      <c r="B84" s="83" t="s">
        <v>104</v>
      </c>
      <c r="C84" s="74"/>
      <c r="D84" s="74"/>
      <c r="E84" s="74"/>
      <c r="F84" s="74"/>
      <c r="G84" s="74"/>
      <c r="H84" s="74"/>
      <c r="I84" s="74"/>
      <c r="J84" s="74"/>
      <c r="K84" s="84"/>
      <c r="L84" s="56"/>
      <c r="M84" s="57"/>
      <c r="N84" s="58"/>
    </row>
    <row r="85" spans="1:14" ht="18" customHeight="1" thickBot="1" x14ac:dyDescent="0.35">
      <c r="A85" s="59">
        <v>2</v>
      </c>
      <c r="B85" s="97" t="s">
        <v>105</v>
      </c>
      <c r="C85" s="98"/>
      <c r="D85" s="98"/>
      <c r="E85" s="98"/>
      <c r="F85" s="98"/>
      <c r="G85" s="98"/>
      <c r="H85" s="98"/>
      <c r="I85" s="98"/>
      <c r="J85" s="98"/>
      <c r="K85" s="99"/>
      <c r="L85" s="60"/>
      <c r="M85" s="61"/>
      <c r="N85" s="62"/>
    </row>
    <row r="86" spans="1:14" ht="14.4" thickBot="1" x14ac:dyDescent="0.35">
      <c r="A86" s="26"/>
      <c r="B86" s="51"/>
      <c r="C86" s="26"/>
      <c r="D86" s="26"/>
      <c r="E86" s="26"/>
      <c r="F86" s="26"/>
      <c r="G86" s="26"/>
      <c r="H86" s="26"/>
      <c r="I86" s="26"/>
      <c r="J86" s="26"/>
      <c r="K86" s="26"/>
      <c r="L86" s="109"/>
      <c r="M86" s="110"/>
      <c r="N86" s="67">
        <f>L7+L22+L25+L32+L41+L48+L58+L65+L68+L79+L83</f>
        <v>0</v>
      </c>
    </row>
    <row r="87" spans="1:14" ht="18" customHeight="1" x14ac:dyDescent="0.3">
      <c r="A87" s="63" t="s">
        <v>31</v>
      </c>
      <c r="B87" s="1" t="s">
        <v>118</v>
      </c>
      <c r="E87" s="18"/>
      <c r="L87" s="1"/>
      <c r="M87" s="1"/>
      <c r="N87" s="1"/>
    </row>
    <row r="88" spans="1:14" ht="18" customHeight="1" x14ac:dyDescent="0.3">
      <c r="A88" s="36"/>
      <c r="B88" s="1" t="s">
        <v>119</v>
      </c>
      <c r="E88" s="18"/>
      <c r="L88" s="1"/>
      <c r="M88" s="1"/>
      <c r="N88" s="1"/>
    </row>
    <row r="89" spans="1:14" ht="18" customHeight="1" x14ac:dyDescent="0.3">
      <c r="B89" s="1" t="s">
        <v>97</v>
      </c>
      <c r="E89" s="18"/>
      <c r="L89" s="1"/>
      <c r="M89" s="1"/>
      <c r="N89" s="1"/>
    </row>
    <row r="90" spans="1:14" ht="18" customHeight="1" x14ac:dyDescent="0.3">
      <c r="B90" s="93" t="s">
        <v>35</v>
      </c>
      <c r="C90" s="93"/>
      <c r="D90" s="93"/>
      <c r="E90" s="93"/>
      <c r="F90" s="93"/>
      <c r="G90" s="93"/>
      <c r="H90" s="93"/>
      <c r="I90" s="93"/>
      <c r="J90" s="93"/>
      <c r="K90" s="93"/>
      <c r="L90" s="93"/>
      <c r="M90" s="93"/>
      <c r="N90" s="93"/>
    </row>
    <row r="91" spans="1:14" ht="18" customHeight="1" x14ac:dyDescent="0.3">
      <c r="A91" s="36"/>
      <c r="B91" s="93" t="s">
        <v>39</v>
      </c>
      <c r="C91" s="93"/>
      <c r="D91" s="93"/>
      <c r="E91" s="93"/>
      <c r="F91" s="93"/>
      <c r="G91" s="93"/>
      <c r="H91" s="93"/>
      <c r="I91" s="93"/>
      <c r="J91" s="93"/>
      <c r="K91" s="93"/>
      <c r="L91" s="93"/>
      <c r="M91" s="93"/>
      <c r="N91" s="93"/>
    </row>
    <row r="92" spans="1:14" ht="18" customHeight="1" x14ac:dyDescent="0.3">
      <c r="A92" s="36"/>
      <c r="B92" s="93" t="s">
        <v>40</v>
      </c>
      <c r="C92" s="93"/>
      <c r="D92" s="93"/>
      <c r="E92" s="93"/>
      <c r="F92" s="93"/>
      <c r="G92" s="93"/>
      <c r="H92" s="93"/>
      <c r="I92" s="93"/>
      <c r="J92" s="93"/>
      <c r="K92" s="93"/>
      <c r="L92" s="93"/>
      <c r="M92" s="93"/>
      <c r="N92" s="93"/>
    </row>
    <row r="93" spans="1:14" ht="18" customHeight="1" x14ac:dyDescent="0.3">
      <c r="A93" s="26"/>
      <c r="B93" s="93" t="s">
        <v>41</v>
      </c>
      <c r="C93" s="93"/>
      <c r="D93" s="93"/>
      <c r="E93" s="93"/>
      <c r="F93" s="93"/>
      <c r="G93" s="93"/>
      <c r="H93" s="93"/>
      <c r="I93" s="93"/>
      <c r="J93" s="93"/>
      <c r="K93" s="93"/>
      <c r="L93" s="93"/>
      <c r="M93" s="93"/>
      <c r="N93" s="93"/>
    </row>
    <row r="94" spans="1:14" ht="18" customHeight="1" x14ac:dyDescent="0.3">
      <c r="L94" s="1"/>
      <c r="M94" s="1"/>
      <c r="N94" s="1"/>
    </row>
    <row r="95" spans="1:14" ht="18" customHeight="1" x14ac:dyDescent="0.3">
      <c r="E95" s="18"/>
      <c r="L95" s="1"/>
      <c r="M95" s="1"/>
      <c r="N95" s="1"/>
    </row>
    <row r="96" spans="1:14" ht="18" customHeight="1" x14ac:dyDescent="0.3">
      <c r="E96" s="18"/>
    </row>
    <row r="97" spans="5:5" ht="18" customHeight="1" x14ac:dyDescent="0.3">
      <c r="E97" s="18"/>
    </row>
    <row r="98" spans="5:5" ht="18" customHeight="1" x14ac:dyDescent="0.3">
      <c r="E98" s="18"/>
    </row>
    <row r="99" spans="5:5" ht="18" customHeight="1" x14ac:dyDescent="0.3">
      <c r="E99" s="18"/>
    </row>
    <row r="100" spans="5:5" ht="18" customHeight="1" x14ac:dyDescent="0.3">
      <c r="E100" s="18"/>
    </row>
    <row r="101" spans="5:5" ht="18" customHeight="1" x14ac:dyDescent="0.3"/>
    <row r="102" spans="5:5" ht="18" customHeight="1" x14ac:dyDescent="0.3"/>
    <row r="103" spans="5:5" ht="18" customHeight="1" x14ac:dyDescent="0.3"/>
    <row r="104" spans="5:5" ht="18" customHeight="1" x14ac:dyDescent="0.3"/>
    <row r="105" spans="5:5" ht="18" customHeight="1" x14ac:dyDescent="0.3"/>
    <row r="106" spans="5:5" ht="18" customHeight="1" x14ac:dyDescent="0.3"/>
    <row r="107" spans="5:5" ht="18" customHeight="1" x14ac:dyDescent="0.3"/>
    <row r="108" spans="5:5" ht="18" customHeight="1" x14ac:dyDescent="0.3"/>
    <row r="109" spans="5:5" ht="18" customHeight="1" x14ac:dyDescent="0.3"/>
    <row r="110" spans="5:5" ht="18" customHeight="1" x14ac:dyDescent="0.3"/>
    <row r="111" spans="5:5" ht="18" customHeight="1" x14ac:dyDescent="0.3"/>
    <row r="112" spans="5:5"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row r="135" ht="18" customHeight="1" x14ac:dyDescent="0.3"/>
    <row r="136" ht="18" customHeight="1" x14ac:dyDescent="0.3"/>
    <row r="137" ht="18" customHeight="1" x14ac:dyDescent="0.3"/>
    <row r="138" ht="18" customHeight="1" x14ac:dyDescent="0.3"/>
    <row r="139" ht="18" customHeight="1" x14ac:dyDescent="0.3"/>
    <row r="140" ht="18" customHeight="1" x14ac:dyDescent="0.3"/>
    <row r="141" ht="18" customHeight="1" x14ac:dyDescent="0.3"/>
    <row r="142" ht="18" customHeight="1" x14ac:dyDescent="0.3"/>
    <row r="143" ht="18" customHeight="1" x14ac:dyDescent="0.3"/>
    <row r="144" ht="18" customHeight="1" x14ac:dyDescent="0.3"/>
    <row r="145" ht="18" customHeight="1" x14ac:dyDescent="0.3"/>
    <row r="146" ht="18" customHeight="1" x14ac:dyDescent="0.3"/>
    <row r="147" ht="18" customHeight="1" x14ac:dyDescent="0.3"/>
    <row r="148" ht="18" customHeight="1" x14ac:dyDescent="0.3"/>
    <row r="149" ht="18" customHeight="1" x14ac:dyDescent="0.3"/>
    <row r="150" ht="18" customHeight="1" x14ac:dyDescent="0.3"/>
    <row r="151" ht="18" customHeight="1" x14ac:dyDescent="0.3"/>
    <row r="152" ht="18" customHeight="1" x14ac:dyDescent="0.3"/>
    <row r="153" ht="18" customHeight="1" x14ac:dyDescent="0.3"/>
    <row r="154" ht="18" customHeight="1" x14ac:dyDescent="0.3"/>
    <row r="155" ht="18" customHeight="1" x14ac:dyDescent="0.3"/>
    <row r="156" ht="18" customHeight="1" x14ac:dyDescent="0.3"/>
    <row r="157" ht="18" customHeight="1" x14ac:dyDescent="0.3"/>
    <row r="158" ht="18" customHeight="1" x14ac:dyDescent="0.3"/>
    <row r="159" ht="18" customHeight="1" x14ac:dyDescent="0.3"/>
    <row r="160" ht="18" customHeight="1" x14ac:dyDescent="0.3"/>
    <row r="161" ht="18" customHeight="1" x14ac:dyDescent="0.3"/>
    <row r="162" ht="18" customHeight="1" x14ac:dyDescent="0.3"/>
    <row r="163" ht="18" customHeight="1" x14ac:dyDescent="0.3"/>
    <row r="164" ht="18" customHeight="1" x14ac:dyDescent="0.3"/>
    <row r="165" ht="18" customHeight="1" x14ac:dyDescent="0.3"/>
    <row r="166" ht="18" customHeight="1" x14ac:dyDescent="0.3"/>
    <row r="167" ht="18" customHeight="1" x14ac:dyDescent="0.3"/>
    <row r="168" ht="18" customHeight="1" x14ac:dyDescent="0.3"/>
    <row r="169" ht="18" customHeight="1" x14ac:dyDescent="0.3"/>
    <row r="170" ht="18" customHeight="1" x14ac:dyDescent="0.3"/>
    <row r="171" ht="18" customHeight="1" x14ac:dyDescent="0.3"/>
    <row r="172" ht="18" customHeight="1" x14ac:dyDescent="0.3"/>
    <row r="173" ht="18" customHeight="1" x14ac:dyDescent="0.3"/>
    <row r="174" ht="18" customHeight="1" x14ac:dyDescent="0.3"/>
    <row r="175" ht="18" customHeight="1" x14ac:dyDescent="0.3"/>
    <row r="176" ht="18" customHeight="1" x14ac:dyDescent="0.3"/>
  </sheetData>
  <mergeCells count="70">
    <mergeCell ref="L86:M86"/>
    <mergeCell ref="A31:N31"/>
    <mergeCell ref="A32:K32"/>
    <mergeCell ref="L32:N32"/>
    <mergeCell ref="L25:N25"/>
    <mergeCell ref="B66:K66"/>
    <mergeCell ref="A65:K65"/>
    <mergeCell ref="L65:N65"/>
    <mergeCell ref="A58:K58"/>
    <mergeCell ref="L58:N58"/>
    <mergeCell ref="B59:K59"/>
    <mergeCell ref="B60:K60"/>
    <mergeCell ref="B61:K61"/>
    <mergeCell ref="A64:N64"/>
    <mergeCell ref="B26:K26"/>
    <mergeCell ref="A25:K25"/>
    <mergeCell ref="B27:K27"/>
    <mergeCell ref="A21:N21"/>
    <mergeCell ref="A24:N24"/>
    <mergeCell ref="A83:K83"/>
    <mergeCell ref="L83:N83"/>
    <mergeCell ref="B84:K84"/>
    <mergeCell ref="B85:K85"/>
    <mergeCell ref="B33:K33"/>
    <mergeCell ref="B34:K34"/>
    <mergeCell ref="A67:N67"/>
    <mergeCell ref="A78:N78"/>
    <mergeCell ref="A82:N82"/>
    <mergeCell ref="B73:K73"/>
    <mergeCell ref="A79:K79"/>
    <mergeCell ref="L79:N79"/>
    <mergeCell ref="B80:K80"/>
    <mergeCell ref="B81:K81"/>
    <mergeCell ref="B93:N93"/>
    <mergeCell ref="B49:K49"/>
    <mergeCell ref="B90:N90"/>
    <mergeCell ref="B91:N91"/>
    <mergeCell ref="A40:N40"/>
    <mergeCell ref="B42:K42"/>
    <mergeCell ref="A47:N47"/>
    <mergeCell ref="A41:K41"/>
    <mergeCell ref="L41:N41"/>
    <mergeCell ref="B71:K71"/>
    <mergeCell ref="B72:K72"/>
    <mergeCell ref="B43:K43"/>
    <mergeCell ref="A48:K48"/>
    <mergeCell ref="L48:N48"/>
    <mergeCell ref="B50:K50"/>
    <mergeCell ref="B92:N92"/>
    <mergeCell ref="A3:N3"/>
    <mergeCell ref="A4:N4"/>
    <mergeCell ref="B6:K6"/>
    <mergeCell ref="A7:K7"/>
    <mergeCell ref="L7:N7"/>
    <mergeCell ref="B8:K8"/>
    <mergeCell ref="A68:K68"/>
    <mergeCell ref="L68:N68"/>
    <mergeCell ref="B69:K69"/>
    <mergeCell ref="B70:K70"/>
    <mergeCell ref="B13:K13"/>
    <mergeCell ref="B15:K15"/>
    <mergeCell ref="A22:K22"/>
    <mergeCell ref="L22:N22"/>
    <mergeCell ref="B23:K23"/>
    <mergeCell ref="B9:K9"/>
    <mergeCell ref="B10:K10"/>
    <mergeCell ref="B11:K11"/>
    <mergeCell ref="B12:K12"/>
    <mergeCell ref="B14:K14"/>
    <mergeCell ref="B28:K28"/>
  </mergeCells>
  <phoneticPr fontId="12" type="noConversion"/>
  <pageMargins left="0.15748031496063" right="0.15748031496063" top="0.31496062992126" bottom="0.39370078740157499" header="0.31496062992126" footer="0.196850393700787"/>
  <pageSetup paperSize="9" scale="71" fitToHeight="0" orientation="landscape" r:id="rId1"/>
  <headerFooter>
    <oddFooter>&amp;L&amp;"Arial Narrow,Regular"&amp;8Pricing Schedule&amp;C&amp;"Arial Narrow,Regular"&amp;8Txxx/24 South Pit Relocation_Supply and installation Electrical Scope&amp;R&amp;"Arial Narrow,Regular"&amp;8&amp;P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C49A3A5E192C4BBA8C4B06091EFA45" ma:contentTypeVersion="14" ma:contentTypeDescription="Create a new document." ma:contentTypeScope="" ma:versionID="160ecf3bd35653c189feeac16eb58ff0">
  <xsd:schema xmlns:xsd="http://www.w3.org/2001/XMLSchema" xmlns:xs="http://www.w3.org/2001/XMLSchema" xmlns:p="http://schemas.microsoft.com/office/2006/metadata/properties" xmlns:ns3="df3727bf-d7a7-4190-839e-8f3c5e129cdb" xmlns:ns4="deb247d8-b04b-4246-b1bc-47c25b64729b" targetNamespace="http://schemas.microsoft.com/office/2006/metadata/properties" ma:root="true" ma:fieldsID="aa6e3e4544feb8540797c05ddb0024b1" ns3:_="" ns4:_="">
    <xsd:import namespace="df3727bf-d7a7-4190-839e-8f3c5e129cdb"/>
    <xsd:import namespace="deb247d8-b04b-4246-b1bc-47c25b64729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AutoKeyPoints" minOccurs="0"/>
                <xsd:element ref="ns4:MediaServiceKeyPoints" minOccurs="0"/>
                <xsd:element ref="ns4:MediaServiceOCR"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727bf-d7a7-4190-839e-8f3c5e129cd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eb247d8-b04b-4246-b1bc-47c25b64729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E80C6E-B324-4FB9-8296-E053EE633E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727bf-d7a7-4190-839e-8f3c5e129cdb"/>
    <ds:schemaRef ds:uri="deb247d8-b04b-4246-b1bc-47c25b6472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B968CB-0A1B-408D-A9A5-E12F716F0945}">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eb247d8-b04b-4246-b1bc-47c25b64729b"/>
    <ds:schemaRef ds:uri="http://purl.org/dc/elements/1.1/"/>
    <ds:schemaRef ds:uri="df3727bf-d7a7-4190-839e-8f3c5e129cdb"/>
    <ds:schemaRef ds:uri="http://www.w3.org/XML/1998/namespace"/>
    <ds:schemaRef ds:uri="http://purl.org/dc/dcmitype/"/>
  </ds:schemaRefs>
</ds:datastoreItem>
</file>

<file path=customXml/itemProps3.xml><?xml version="1.0" encoding="utf-8"?>
<ds:datastoreItem xmlns:ds="http://schemas.openxmlformats.org/officeDocument/2006/customXml" ds:itemID="{DD36B00F-CA98-430A-8217-688D9362A2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Shedule </vt:lpstr>
    </vt:vector>
  </TitlesOfParts>
  <Company>DRA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 van der Merwe</dc:creator>
  <cp:lastModifiedBy>Clayton Losper</cp:lastModifiedBy>
  <cp:lastPrinted>2024-05-14T12:23:46Z</cp:lastPrinted>
  <dcterms:created xsi:type="dcterms:W3CDTF">1998-05-29T15:24:38Z</dcterms:created>
  <dcterms:modified xsi:type="dcterms:W3CDTF">2024-06-24T11:25:12Z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0x01010090C49A3A5E192C4BBA8C4B06091EFA45</vt:lpwstr>
  </property>
</Properties>
</file>